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 tabRatio="733" activeTab="8"/>
  </bookViews>
  <sheets>
    <sheet name="3N" sheetId="6" r:id="rId1"/>
    <sheet name="CLIMAS" sheetId="8" r:id="rId2"/>
    <sheet name="UCIN Y RPBI" sheetId="7" r:id="rId3"/>
    <sheet name="AZOTEA" sheetId="9" r:id="rId4"/>
    <sheet name="O. EXTERIOR" sheetId="11" r:id="rId5"/>
    <sheet name="ELEVADORES" sheetId="12" r:id="rId6"/>
    <sheet name="RIEGO" sheetId="13" r:id="rId7"/>
    <sheet name="PASTO" sheetId="15" r:id="rId8"/>
    <sheet name="PINTURA " sheetId="16" r:id="rId9"/>
  </sheets>
  <definedNames>
    <definedName name="_xlnm._FilterDatabase" localSheetId="0" hidden="1">'3N'!$B$14:$I$232</definedName>
    <definedName name="_xlnm._FilterDatabase" localSheetId="2" hidden="1">'UCIN Y RPBI'!$B$14:$I$224</definedName>
    <definedName name="_xlnm.Print_Area" localSheetId="3">AZOTEA!$B$8:$I$21</definedName>
    <definedName name="_xlnm.Print_Area" localSheetId="1">CLIMAS!$B$15:$I$21</definedName>
    <definedName name="_xlnm.Print_Area" localSheetId="5">ELEVADORES!$B$9:$I$20</definedName>
    <definedName name="_xlnm.Print_Area" localSheetId="4">'O. EXTERIOR'!$B$15:$I$45</definedName>
    <definedName name="_xlnm.Print_Area" localSheetId="7">PASTO!$B$9:$I$22</definedName>
    <definedName name="_xlnm.Print_Area" localSheetId="8">'PINTURA '!$B$9:$I$21</definedName>
    <definedName name="_xlnm.Print_Area" localSheetId="6">RIEGO!$B$9:$I$21</definedName>
    <definedName name="_xlnm.Print_Area" localSheetId="2">'UCIN Y RPBI'!$B$15:$I$227</definedName>
    <definedName name="_xlnm.Print_Titles" localSheetId="0">'3N'!$1:$14</definedName>
    <definedName name="_xlnm.Print_Titles" localSheetId="1">CLIMAS!$9:$14</definedName>
    <definedName name="_xlnm.Print_Titles" localSheetId="4">'O. EXTERIOR'!$8:$13</definedName>
    <definedName name="_xlnm.Print_Titles" localSheetId="2">'UCIN Y RPBI'!$9:$14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3" l="1"/>
  <c r="I19" i="13" s="1"/>
  <c r="I20" i="13" l="1"/>
  <c r="I18" i="16"/>
  <c r="I19" i="15"/>
  <c r="I20" i="15" s="1"/>
  <c r="I21" i="15" s="1"/>
  <c r="I19" i="16" l="1"/>
  <c r="I20" i="16" s="1"/>
  <c r="F23" i="11" l="1"/>
  <c r="F20" i="11"/>
  <c r="F19" i="11"/>
  <c r="I18" i="12" l="1"/>
  <c r="I19" i="12" s="1"/>
  <c r="I20" i="12" s="1"/>
  <c r="I43" i="11" l="1"/>
  <c r="I44" i="11" s="1"/>
  <c r="I45" i="11" s="1"/>
  <c r="I18" i="9" l="1"/>
  <c r="I18" i="8" l="1"/>
  <c r="I15" i="8"/>
  <c r="I225" i="7" l="1"/>
  <c r="I15" i="6"/>
  <c r="I230" i="6" l="1"/>
  <c r="I19" i="8"/>
  <c r="I20" i="8" s="1"/>
  <c r="I226" i="7"/>
  <c r="I227" i="7" s="1"/>
  <c r="I231" i="6" l="1"/>
  <c r="I232" i="6" s="1"/>
  <c r="I19" i="9" l="1"/>
  <c r="I20" i="9" s="1"/>
</calcChain>
</file>

<file path=xl/sharedStrings.xml><?xml version="1.0" encoding="utf-8"?>
<sst xmlns="http://schemas.openxmlformats.org/spreadsheetml/2006/main" count="1122" uniqueCount="321">
  <si>
    <t>CONCEPTO</t>
  </si>
  <si>
    <t>UNID.</t>
  </si>
  <si>
    <t>P.U.</t>
  </si>
  <si>
    <t>IMPORTE</t>
  </si>
  <si>
    <t>Muro divisorio de tablaroca a dos caras armado con canal y poste de 9.2 cm calibre 26 @40.6 cm, con hoja de yeso firecode de 16mm en ambas caras. Incluye: resanes con perfacinta en uniones, redimix preparado para recibir acabado, suministro de materiales, herramienta, equipo, mano de obra y todo lo necesario para su correcta ejecución.</t>
  </si>
  <si>
    <t>m2</t>
  </si>
  <si>
    <t>Muro divisorio de tablaroca a dos caras armado con canal y poste de 9.2 cm calibre 26 @40.6 cm, con hoja de yeso anti-moho de 16mm en ambas caras. Incluye: resanes con perfacinta en uniones, redimix preparado para recibir acabado, suministro de materiales, herramienta, equipo, mano de obra y todo lo necesario para su correcta ejecución.</t>
  </si>
  <si>
    <t>Muro divisorio de tablaroca a dos caras armado con canal y poste de 9.2 cm calibre 26 @40.6 cm, con hoja de yeso anti-moho de 16mm por una cara y hoja de yeso firecode de 16mm por la cara opuesta. Incluye: resanes con perfacinta en uniones, redimix preparado para recibir acabado, suministro de materiales, herramienta, equipo, mano de obra y todo lo necesario para su correcta ejecución.</t>
  </si>
  <si>
    <t>Suministro e instalación de  Muro de block de concreto curado al vapor de 15 x 20 x 40 cm con mortero cemento-arena 1:5 a mezcla cortada. Incluye: suministro de materiales, herramienta, equipo, mano de obra y todo lo necesario para su correcta ejecución.</t>
  </si>
  <si>
    <t>Suministro y colocación de dala conformada por 4 varillas #4 y estribos de 3/8"@25cm concreto F´c=200kg/cm2 de dimensiones de 15 x 20 cms. anclado a losa con varilla #4 @40cm. y adhesivo hilti 300. con altura hasta 40cm.</t>
  </si>
  <si>
    <t>ml</t>
  </si>
  <si>
    <t>M2</t>
  </si>
  <si>
    <t>ML</t>
  </si>
  <si>
    <t>Suministro y Colocacion de firme de concreto de f'c=250 Kg/cm2 de 20 cms de espesor armado con varilla # 4 @ 25 cms en ambos sentidos  y plantilla de concreto f'c=100 Kg/cm2 de 5 cms de espesor incluye: colocacion, herramienta, maquinaria y equipo, mano de obra, consumibles, muestreado,limpieza, equipo de seguridad y todo lo necesario para su correcta instalacion.</t>
  </si>
  <si>
    <t>extinguidor vs incendio de polvo químico seco tipo abc de 12 kg. incluye suministro e instalacion,  material de instalaion permanente y de consumo, despedicio, elevaciones, acarreos, limpieza del area de trabajo y todo no necesario para su correcta instalacion</t>
  </si>
  <si>
    <t>PZA</t>
  </si>
  <si>
    <t>suministro e instalación de tablero 3f-4h, 220/127v. 42 polos, con  con, barras de 400 amps.  mca. bticiño cat. bf4l403os  incluyendo los int. termomeg. derivados sig: ( 13 de 2x20a, 1 de 3x70a, 2 de 3x60a 1 de 3x350a) incluyendo: colocación, fijación, peinado de cables con cinturón plástico, identificación de circuitos derivados, limpieza, materiales, conexiones, desperdicio, m.o. y herramienta, supervision y pruebas.</t>
  </si>
  <si>
    <t>suministro e instalación de charola portacables, tipo z, de aluminio, peralte de 3 1/4", paso 6", de 24" de ancho, incluyendo: materiales, conexiones, desperdicio, m.o. y herramienta, supervision y pruebas.</t>
  </si>
  <si>
    <t>MTS</t>
  </si>
  <si>
    <t>suministro e instalación de tubo conduit p.g.g. de 53mmø, incluyendo: coples, curvas y parte proporcional en cajas de conexion, materiales, conexiones, desperdicio, m.o. y herramienta, supervision y pruebas.</t>
  </si>
  <si>
    <t>suministro e instalación de tubo conduit p.g.g. de 32 mmø, incluyendo: coples, curvas y parte proporcional en cajas de conexion, materiales, conexiones, desperdicio, m.o. y herramienta, supervision y pruebas.</t>
  </si>
  <si>
    <t>suministro e instalación de cable monopolar de cobre calibre 12 awg desnudo, incluyendo: materiales, conexiones, desperdicio, m.o. y herramienta, supervision y pruebas.</t>
  </si>
  <si>
    <t>suministro e instalación de tubo conduit p.g.g. de 41mmø, incluyendo: coples, curvas,parte proporcional de cajas de conexión tipo lb, c , mca. c.h. materiales, conexiones, desperdicio, m.o. y herramienta, supervision y pruebas.</t>
  </si>
  <si>
    <t>suministro e instalación de cable monopolar de cobre calibre 10 awg desnudo, incluyendo: materiales, conexiones, desperdicio, m.o. y herramienta, supervision y pruebas.</t>
  </si>
  <si>
    <t>suministro e instalación de tubo conduit p.g.g. de 21mmø, incluyendo: coples, curvas,parte proporcional de cajas de conexión tipo lb, c , mca. c.h. materiales, conexiones, desperdicio, m.o. y herramienta, supervision y pruebas.</t>
  </si>
  <si>
    <t>suministro e instalación de desconectador sin fusibles,3x30a, 220v, servicio pesado, nema 1,  incluyendo: materiales, conexiones, desperdicio, m.o. y herramienta, supervision y pruebas.</t>
  </si>
  <si>
    <t>suministro e instalación de desconectador sin fusibles,3x60a, 220v, servicio pesado, nema 3r,  incluyendo: materiales, conexiones, desperdicio, m.o. y herramienta, supervision y pruebas.</t>
  </si>
  <si>
    <t>suministro e instalación de cable monopolar de cobre calibre 2 awg desnudo temple semiduro especial para sistema de tierras, incluyendo: materiales, conexiones, desperdicio, m.o. y herramienta, supervision y pruebas.</t>
  </si>
  <si>
    <t>M.L.</t>
  </si>
  <si>
    <t>suministro e instalación de cable monopolar thw-ls de cobre calibre 2/0 awg, incluyendo: materiales, conexiones, desperdicio, m.o. y herramienta, supervision y pruebas.</t>
  </si>
  <si>
    <t>suministro e instalacion de accesorios mca. Bticino o similar, línea quinziño mx.  placa de resina con chasis qz4803m1bn color blanco mérida 1 mód. c/interruptor 3 vías 16ax, 127-277v~, 1 mód. modelo qz5003.</t>
  </si>
  <si>
    <t>suministro e instalacion de accesorios mca. Bticino o similar, línea quinziño mx.  placa de resina con chasis qz4803m1bn color blanco mérida 1 mód. c/interruptor 3 vias  16ax, 127-277v~, 1 mód. qz5001.</t>
  </si>
  <si>
    <t>suministro e instalacion de accesorios mca. Bticino o similar, línea quinziño mx. placa de resina con chasis color blanco mérida 3 mód.  qz4803m3bn    c/toma de corriente dúplex 2p+t, 15a 127-250v~, 3 mód. qz5115d.</t>
  </si>
  <si>
    <t>suministro e instalacion de accesorios mca. wiremold - pass &amp; seymour o similar. toma de corriente duplex 2p+t 15 a 127 v~ blanco modelo 3232-w. caja metálica de piso ajustable de una cavidad modelo 880m1  marco de montaje de una cavidad de bronce modelo 817b y   tapa para contacto dúplex de bronce 828r.</t>
  </si>
  <si>
    <t>contacto doble marca "btcino" o o similar linea  "quinziño mx" color naranja polarizada y aterrizada modelo qz4029ign (incluye placa color naranja) h=0.45 m, en baños h=0.90m, salvo especificacion contraria polarizado tierra aislada 20 amps. 120vca. 1f, 3h., color naranja servicio regulado. incluye: materiales, mano de obra, equipo, herramientas, soportería de acero, anclajes, expansores y pernos hilti,ranuras, resanes, fletes, acarreos, maniobras de limpieza y retiro de sobrantes al lugar de tiro autorizado,  y todo lo necesario para su correcta ejecución.</t>
  </si>
  <si>
    <t>suministro e instalación de caja registro tipo himel serie rectangular de 40 x 30 x 20 cms. de fondo con tapa y llave normal, sin chapa marca himel o similar. incluye: materiales, mano de obra, equipo, herramientas, soportería de acero, anclajes, expansores y pernos hilti,conectores 3m, cintas de aislar, ranuras, resanes, fletes, acarreos, maniobras de limpieza y retiro de sobrantes al lugar de tiro autorizado.</t>
  </si>
  <si>
    <t>suministro e instalación de caja registro tipo himel serie rectangular de 50 x 40 x 20 cms. de fondo con tapa y llave normal, sin chapa marca himel o similar. incluye: materiales, mano de obra, equipo, herramientas, soportería de acero, anclajes, expansores y pernos hilti,conectores 3m, cintas de aislar, ranuras, resanes, fletes, acarreos, maniobras de limpieza y retiro de sobrantes al lugar de tiro autorizado.</t>
  </si>
  <si>
    <t>Suministro de  Luminario para empotrar en plafón reticular 600x600mm, sobre perfil T de 15mm o 24mm, o plafones lisos. Cuerpo metálico, mediante plegado y soldado, acabado blanco mediante proceso de lacado electrostático. Óptica doble parábola de aluminio de alto brillo. Abatimiento lateral. Driver electrónico 120-277V. Clase I, Grado de Protección IP20, 960° hilo incandescente, resistencia al impacto IK07.  Marca SYLUMIS SEAE, Modelo: VAL−LT LED 82 C594/2 3200/840</t>
  </si>
  <si>
    <t>pza</t>
  </si>
  <si>
    <t>Suministro de Luminaria empotrable de baja altura y óptica indirecta  .60x.60m, . Cuerpo de lámina acabado color blanco, grado de protección IP20, resistencia al impacto IK07, hilo inandescente 960°. Óptica, sistema que combina luz directa a través de un refrector en lámina microperforada con pantalla opalina en PET e iluminación indirecta por reflexión sobre la parte blanca del cuerpo. Driver electrónico 120-277V. Grado de Protección IP20, 960° hilo incandescente, resistencia al impacto IK07. Marca: SYLUMIS SEAE Modelo: ZENITHAL PR6/LT LED</t>
  </si>
  <si>
    <t>Suministro de Luminario tipo Downlight de 20.2cm de diametro. Tipos de techo: modular, madera, metálico. Reflector de forma cilindro-parabólico con bóveda elíptica, realizado en policarbonato de alta resistencia mecánica y térmica. La aplicación de aluminio extra-puro mediante metalización por alto vacío asegura un coeficiente de reflexión próximo a 100%, un barniz de alta dureza protege la superficie reflectante. Difusor de policarbonato opal de alta transmisión luminica. Fuente luminosa LED 1600lm. Driver electrónico 120-277V. Clase II, grado de protección IP20 lado equipo, IP44 reflector, resistencia al choque IK07, hilo incandescente 850°. Marca: SYLUMIS SEAE Modelo: ORION LED XS/OP−44 17W 1600/840</t>
  </si>
  <si>
    <t>Suministro e Instalacion de Luminario tipo Downlight de 20.2cm de diametro. Tipos de techo: modular, madera, metálico. Reflector de forma cilindro-parabólico con bóveda elíptica, realizado en policarbonato de alta resistencia mecánica y térmica. La aplicación de aluminio extra-puro mediante metalización por alto vacío asegura un coeficiente de reflexión próximo a 100%, un barniz de alta dureza protege la superficie reflectante. Difusor de policarbonato opal de alta transmisión luminica. Fuente luminosa LED 1900lm. Driver electrónico 120-277V. Clase II, grado de protección IP20 lado equipo, IP44 reflector, resistencia al choque IK07, hilo incandescente 850°. Marca: SYLUMIS SEAE Modelo: ORION LED XS/PR−44 24W 1900/840, Incluye: Materiales permanentes, materiales consumibles, Mano de obra calificada, cable armado 3 x 14 awg,soporteria, accesorios de fijacion, conexion y miscelanios y todo lo necesario para su correcta ejecucion.</t>
  </si>
  <si>
    <r>
      <t xml:space="preserve">SUMINISTRO E INSTALACIÓN DE CABLE MONOPOLAR DE COBRE </t>
    </r>
    <r>
      <rPr>
        <sz val="8"/>
        <rFont val="Calibri"/>
        <family val="2"/>
        <scheme val="minor"/>
      </rPr>
      <t>CALIBRE 12 AWG (COLOR VERDE), INCLUYENDO: MATERIALES, CONEXIONES, DESPERDICIO, M.O. Y HERRAMIENTA, SUPERVISION Y PRUEBAS.</t>
    </r>
  </si>
  <si>
    <r>
      <t xml:space="preserve">SUMINISTRO E INSTALACIÓN DE CABLE MONOPOLAR DE COBRE </t>
    </r>
    <r>
      <rPr>
        <sz val="8"/>
        <rFont val="Calibri"/>
        <family val="2"/>
        <scheme val="minor"/>
      </rPr>
      <t>CALIBRE 10 AWG, INCLUYENDO: MATERIALES, CONEXIONES, DESPERDICIO, M.O. Y HERRAMIENTA, SUPERVISION Y PRUEBAS.</t>
    </r>
  </si>
  <si>
    <r>
      <t xml:space="preserve">SUMINISTRO E INSTALACIÓN DE CABLE MONOPOLAR DE COBRE </t>
    </r>
    <r>
      <rPr>
        <sz val="8"/>
        <rFont val="Calibri"/>
        <family val="2"/>
        <scheme val="minor"/>
      </rPr>
      <t>CALIBRE 8 AWG, INCLUYENDO: MATERIALES, CONEXIONES, DESPERDICIO, M.O. Y HERRAMIENTA, SUPERVISION Y PRUEBAS.</t>
    </r>
  </si>
  <si>
    <t>Suministro e instalación de sanitario de una sola pieza modelo Nao código TZF-1 marca Helvex. color blanco con fluxómetro modelo FB-110-WC-4.8 marca Helvex acabado cromo pulido. incluye asiento modelo AF-1  marca Helvex color blanco, herrajes, elementos de fijación, suministro de materiales, herramienta, equipo, mano de obra y todo lo necesario para su correcta ejecución.</t>
  </si>
  <si>
    <t>PZA.</t>
  </si>
  <si>
    <t>Suministro e instalación de sanitario de 2 piezas modelo Drakar TT1 marca Helvex. incluye asiento alargado modelo AT-2 marca Helvex color blanco, herrajes, elementos de fijación, suministro de materiales, herramienta, equipo, mano de obra y todo lo necesario para su correcta ejecución.</t>
  </si>
  <si>
    <t>pza.</t>
  </si>
  <si>
    <t>Unicamente  instalación de lavabo de pedestal marca american standard modelo habitat, medidas  de 46.0 x 41.9 x 80.6 cms. color blanco, equipado desague modelo universal color cromo pulido. incluye herrajes, elementos de fijación, suministro de materiales, herramienta, equipo, mano de obra y todo lo necesario para su correcta ejecucion.</t>
  </si>
  <si>
    <t>Unicamente  instalación de llave electrónica para lavabo marca Helvex modelo Argos TV-296, acabado cromo pulido. incluye herrajes, elementos de fijación, suministro de materiales, herramienta, equipo, mano de obra, conexiones flexibles 1/2" , valvulas de control 1/2 y todo lo necesario para su correcta ejecucion.</t>
  </si>
  <si>
    <t>Unicamente  instalación de llave monomando para lavabo marca  Helvex modelo E-908-CE acabado cromo pulido. incluye herrajes, elementos de fijación, suministro de materiales, herramienta, equipo, mano de obra, conexiones flexibles 1/2" , valvulas de control 1/2 y todo lo necesario para su correcta ejecucion.</t>
  </si>
  <si>
    <t>Unicamente instalación de regadera H-201  sistema anticalcareo  y monomando marca Helvex modelo E-784 con balanceo de presión, acabado cromo pulido. incluye válvula, herrajes, elementos de fijación, suministro de materiales, herramienta, equipo, mano de obra y todo lo necesario para su correcta ejecucion.</t>
  </si>
  <si>
    <t>Suministro e instalación de barra de sujección mod. b-6806 de 42", 400 mm de diámetro, acabado satinado con brida a presión, marca bobrick. incluye herrajes, elementos de fijación, suministro de materiales, herramienta, equipo, mano de obra y todo lo necesario para su correcta ejecucion.</t>
  </si>
  <si>
    <t>Suministro e instalación de portarrollos de papel higiénico para rollo gigante, modelo: b-2890 marca bobrick, montado en superficie de acero inoxidable con acabado satinado, equipado con cerradura de resorte. incluye herrajes, elementos de fijación, suministro de materiales, herramienta, equipo, mano de obra y todo lo necesario para su correcta ejecucion.</t>
  </si>
  <si>
    <t>Suministro e instalación de espejo con marco de acero inoxidable, modelo b-290 marca bobrick, dimension de 36"x36".  incluye herrajes, elementos de fijación, suministro de materiales, herramienta, equipo, mano de obra y todo lo necesario para su correcta ejecucion.</t>
  </si>
  <si>
    <t>Suministro e instalación de toallero de barra, linea clasica, terminado en cromo, modelo: HOT-105 marca helvex. incluye herrajes, elementos de fijación, suministro de materiales, herramienta, equipo, mano de obra y todo lo necesario para su correcta ejecucion.</t>
  </si>
  <si>
    <t>Suministro e instalación de percha y/o gancho individual para batas de baño, de latón en acabado cromo pulido brillante, mod. Explora Cod. HOT-106, marca Helvex. incluye herrajes, elementos de fijación, suministro de materiales, herramienta, equipo, mano de obra y todo lo necesario para su correcta ejecucion.</t>
  </si>
  <si>
    <t>Suministro e instalación de mampara para sanitarios modelo: 4210 marca sanilock acabado esmaltado de pintura en polvo, aislamiento de poliestireno  expandido. incluye herrajes, elementos de fijación, suministro de materiales, herramienta, equipo, mano de obra y todo lo necesario para su correcta ejecucion.</t>
  </si>
  <si>
    <t>Suministro e instalación de barra de sujecion de acero inoxidable, montada a pared, con acabado satinado marca bobrick modelo b-4998. incluye herrajes, elementos de fijación, suministro de materiales, herramienta, equipo, mano de obra y todo lo necesario para su correcta ejecucion.</t>
  </si>
  <si>
    <t>GASES MEDICINALES. unicamente instalacion consola marca amico o similar sapphire series horizontal console 1 tier 60" with lights 1 795 795 *** type a *** each unit consists of: (3) amico med gas outlets - (1)o, (1)a, (1)v (4) duplex receptacle hubbell 125v/15a - (4) n2 (1) switch kit - duplex single pole 120v/15a ivory (1) provision nurse call - 2 gang (1) pull chain - 2 position switch. Incluye: materiales, mano de obra, conexiones, pruebas, herramientas, acarreo al lugar de su utilización, limpieza, herrajes de sujeción y todo lo necesario para su correcta operación)</t>
  </si>
  <si>
    <t xml:space="preserve">Suministro e instalación de Alarma digital completa con sensores individuales para cada gas con leds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3 gases. </t>
  </si>
  <si>
    <t>Suministro y colocación de cancel de aluminio linea mc-450 con refuerzo ptr 2x2" cristal claro de 6mm calidad templado acabado en acuarela. fijo. medidas 7.46 mts ancho x 3.00 mts alto, 5 tableros fijos; incluye una puerta dos hojas, de 2.47 mts ancho x 2.13 mts alto. Incluye: bisagras, manijas, herrajes, elementos de fijación, suministro de materiales, herramienta, equipo, mano de obra y todo lo necesario para su correcta ejecucion.</t>
  </si>
  <si>
    <t>Suministro y colocación de cancel de aluminio linea s-70 cristal claro 6mm calidad templado acabado en acuarela, fijo. medidas 2.15 mts ancho x 1.13 mts alto. iincluye herrajes, elementos de fijación, suministro de materiales, herramienta, equipo, mano de obra y todo lo necesario para su correcta ejecucion.</t>
  </si>
  <si>
    <t>Suministro y colocación de cancel de aluminio linea mc-450 con refuerzo ptr 2x2" cristal claro de 6mm calidad templado acabado en acuarela. fijo. medidas 2.03 mts ancho x 1.23 mts alto. incluye herrajes, elementos de fijación, suministro de materiales, herramienta, equipo, mano de obra y todo lo necesario para su correcta ejecucion.</t>
  </si>
  <si>
    <t>Suministro y colocación de cancel de aluminio linea mc-450 con refuerzo ptr 2x2" cristal claro de 6mm calidad templado acabado en acuarela. fijo. medidas 1.99 mts ancho x 1.23 mts alto. Incluye herrajes, elementos de fijación, suministro de materiales, herramienta, equipo, mano de obra y todo lo necesario para su correcta ejecucion.</t>
  </si>
  <si>
    <t>Suministro y colocación de puerta de aluminio linea mc-450 con refuerzo ptr 2x2" cristal claro de 6mm calidad templado acabado en acuarela. medidas 1.11 mts ancho x 2.13 mts alto. Incluye: bisagras, manijas, herrajes, elementos de fijación, suministro de materiales, herramienta, equipo, mano de obra y todo lo necesario para su correcta ejecucion.</t>
  </si>
  <si>
    <t>Suministro e instalación de Barandal de acero inoxidable modelo Rektan acabado pulido satinado marca Barandimex, formado por postes rectangulares de 1 x 2" cal.16, doble pasamanos tubular de 1 1/2"cal.16, 2 resguardos horizontales macisos de 3/4" de diámetro cal.16,  incluye herrajes, elementos de fijación, suministro de materiales, herramienta, equipo, mano de obra y todo lo necesario para su correcta ejecucion.</t>
  </si>
  <si>
    <t>PUERTAS. Suministro e instalacion de puerta de madera de 0.80 x 2.13  con  bastidor de pino  1x1 1/2 pulgadas para postes y peinazos @40 cms con refuerzo para cerradura y forro por ambas caras con triplay de 6mm acabado con mancha y sellador segun muestra aprobada por la secretaria de salud. incluye 3 bisagras de libro de 3 pulgadas, cerradura de manija latitude niquel de madera, suministro de materiales, herramienta , equipo, mano de obra y todo lo necesario para su correcta ejecucion.</t>
  </si>
  <si>
    <t>Suministro e instalacion de puerta de madera de 1.00 x 2.13  con  bastidor de pino  1x1 1/2 pulgadas para postes y peinazos @40 cms con refuerzo para cerradura y forro por ambas caras con triplay de 6mm acabado con mancha y sellador segun muestra aprobada por la secretaria de salud. incluye 3 bisagras de libro de 3 pulgadas, cerradura de manija latitude niquel de madera, suministro de materiales, herramienta , equipo, mano de obra y todo lo necesario para su correcta ejecucion.</t>
  </si>
  <si>
    <t>Suministro e instalacion de puerta de madera de 1.20 x 2.13  con  bastidor de pino  1x1 1/2 pulgadas para postes y peinazos @40 cms con refuerzo para cerradura y forro por ambas caras con triplay de 6mm acabado con mancha y sellador segun muestra aprobada por la secretaria de salud. incluye 3 bisagras de libro de 3 pulgadas, cerradura de manija latitude niquel de madera, suministro de materiales, herramienta , equipo, mano de obra y todo lo necesario para su correcta ejecucion.</t>
  </si>
  <si>
    <t>Pza</t>
  </si>
  <si>
    <t>Suministro e instalacion de puerta de madera de 2.00 x 2.13  con  bastidor de pino  1x1 1/2 pulgadas para postes y peinazos @40 cms con refuerzo para cerradura y forro por ambas caras con triplay de 6mm acabado con mancha y sellador segun muestra aprobada por la secretaria de salud. incluye 3 bisagras de libro de 3 pulgadas, cerradura de manija latitude niquel de madera, suministro de materiales, herramienta , equipo, mano de obra y todo lo necesario para su correcta ejecucion.</t>
  </si>
  <si>
    <t xml:space="preserve">Suministro e instalación de puerta estándar para emergencia marca doorlock dimensiones 2.00m x 2.13m, con refuerzo de cierra puertas y refuerzo de chapa, marco armado soldado (mas), perfil modelo 5 tipo b al canto con protectores para manos y pies, con barra de pánico horizontal. incluye herrajes, elementos de fijación, suministro de materiales, herramienta, equipo, mano de obra y todo lo necesario para su correcta ejecucion.
</t>
  </si>
  <si>
    <t xml:space="preserve">Suministro y colocación de empastado con mortero cemento arena proporción 1:4 fino, máximo de 5 cm de espesor para recibir piso. Incluye: Suministro de materiales, herramienta, equipo, mano de obra y todo lo necesario para su correcta ejecución. </t>
  </si>
  <si>
    <t>Suministro y colocación de piso y zoclo de porcelanato marca Castel, línea Toscana medidas de 60 x 60 cm, pulido y microsellado. Incluye: Suministro de materiales, herramienta, equipo, mano de obra y todo lo necesario para su correcta ejecución.</t>
  </si>
  <si>
    <t>Suministro y colocación de piso de porcelanato marca Castel, línea Cairo gris con medidas de 30x30 cm (en sink). Incluye: Suministro de materiales, herramienta, equipo, mano de obra y todo lo necesario para su correcta ejecución.</t>
  </si>
  <si>
    <t>Suministro y colocación de sistema aséptico tipo cascara de naranja, marca corev, ref. k 200. sellado con sottofondo 1000 (o s.3x1), pintura  permatone pintunova blanco para fondeo, (tono claro). incluye: suministro de materiales, herramienta, equipo, mano de obra y todo lo necesario para su correcta ejecución.</t>
  </si>
  <si>
    <t>Suministro y colocación de vitroseal hr con rodillo de felpa. incluye: suministro de materiales, herramienta, equipo, mano de obra y todo lo necesario para su correcta ejecución.</t>
  </si>
  <si>
    <t>Suministro y colocación de sani seal hr con rodillo de felpa. incluye: suministro de materiales, herramienta, equipo, mano de obra y todo lo necesario para su correcta ejecución.</t>
  </si>
  <si>
    <t>Suministro y colocación de pintura acrílica marca corev, linea pintubelle color x 031, acabado semi-satinado, textura lisa. incluye: suministro de materiales, herramienta, equipo, mano de obra y todo lo necesario para su correcta ejecucion.</t>
  </si>
  <si>
    <t xml:space="preserve"> suministro y colocacion de  sistema de suspensión 15/16" color blanco. incluye: suministro de materiales, herramienta, equipo, mano de obra y todo lo necesario para su correcta ejecucion.</t>
  </si>
  <si>
    <t>Suministro y colocación de plafón registrable de 2'x2', modelo ultima regular biselado, textura fina de armstrong (1911-  24x24x3/4"), con sistema de suspensión 15/16" color blanco. incluye: suministro de materiales, herramienta, equipo, mano de obra y todo lo necesario para su correcta ejecucion.</t>
  </si>
  <si>
    <t>Suministro y colocación de plafón rígido a base de canal listón @24" (longitud máxima), canaleta de carga 1-1/2" cal.20 , colgantes de alambre galv. no. 12 con separación max. de 4', con hoja de yeso 1/2"  marca tablaroca tipo r, terminada con pintura sani paint "h"  marca corev línea sanitizantes, barniz transparente antimicrobial sani seal marca corev linea sanitizantes. incluye: suministro de materiales, herramienta, equipo, mano de obra y todo lo necesario para su correcta ejecucion.</t>
  </si>
  <si>
    <t>Suministro y colocación de plafón rígido a base de canal listón @24" (longitud máxima), canaleta de carga 1-1/2" cal.20 , colgantes de alambre galv. no. 12 con separación max. de 4', con hoja de yeso 1/2"  marca tablaroca tipo wr, terminada con pintura sani paint "h"  marca corev línea sanitizantes, barniz transparente antimicrobial sani seal marca corev linea sanitizantes. incluye: suministro de materiales, herramienta, equipo, mano de obra y todo lo necesario para su correcta ejecucion.</t>
  </si>
  <si>
    <t>Suministro y colocacion de pintura sobre calillo, terminada con pintura sani paint "h"  marca corev línea sanitizantes, barniz transparente antimicrobial sani seal marca corev linea sanitizantes. incluye: suministro de materiales, herramienta, equipo, mano de obra y todo lo necesario para su correcta ejecucion.</t>
  </si>
  <si>
    <t>Suministro y aplicación de pintura vinilica acrilica Berelex, serie 200, color beige según muestra aprobada por el cliente marca Berel a dos manos. Incluye: materiales, mano de obra, herramienta, equipo, suministro y todo lo necesario para su correcta ejecución.</t>
  </si>
  <si>
    <t>Suministro y colocación de sello y pintura acrílica marca corev, pintura  permatone pintunova ref. X 031. (tono medio)., acabado semi-satinado, textura lisa. Incluye: suministro de materiales, herramienta, equipo, mano de obra y todo lo necesario para su correcta ejecucion.</t>
  </si>
  <si>
    <t>Suministro e intalación de Cable UTP 4 pares, 24 AWG, cat 6, jacket gris. Codigo PUC6004IG, Marca Panduit.  Incluye: suministro de materiales, herramienta, equipo, mano de obra y todo lo necesario para su correcta ejecucion.</t>
  </si>
  <si>
    <t>Bobinas</t>
  </si>
  <si>
    <t>Suministro e intalación de Cable de Parcheo RJ45-RJ45, cat.6, 5 ft, (xx=color deseado, sin variacion de precio) . Codigo UTPSP5xx, Marca Panduit.  Incluye: suministro de materiales, herramienta, equipo, mano de obra y todo lo necesario para su correcta ejecucion.</t>
  </si>
  <si>
    <t>Suministro e intalación de Cable de Parcheo RJ45-RJ45, cat.6, 10 ft, (xx=color deseado, sin variacion de precio) . Codigo UTPSP10xx, Marca Panduit.  Incluye: suministro de materiales, herramienta, equipo, mano de obra y todo lo necesario para su correcta ejecucion.</t>
  </si>
  <si>
    <t>Suministro e intalación de Jack modular Giga-Tx-6 plus, RJ45 CAT 6, blanco internacional, configuración A/B. Codigo CJ688TPIW, Marca Panduit.  Incluye: suministro de materiales, herramienta, equipo, mano de obra y todo lo necesario para su correcta ejecucion.</t>
  </si>
  <si>
    <t>Suministro e intalación de Tapas ciegas p/mini-com, blanco . Codigo CMBIW-X, Marca Panduit.  Incluye: suministro de materiales, herramienta, equipo, mano de obra y todo lo necesario para su correcta ejecucion.</t>
  </si>
  <si>
    <t>Suministro e intalación de Faceplate (placa de pared) Executive, 2 salida, blanco internacional. Codigo CFPE2IW Marca  Panduit.  Incluye: suministro de materiales, herramienta, equipo, mano de obra y todo lo necesario para su correcta ejecucion.</t>
  </si>
  <si>
    <t xml:space="preserve">Suministro e intalación de Rack de 7 ft alto 19" ancho, aluminio negro. Codigo 55053-703, Marca CPI. Incluye: suministro de materiales, herramienta, equipo, mano de obra y todo lo necesario para su correcta ejecucion. </t>
  </si>
  <si>
    <t xml:space="preserve">Suministro e instalacion de 24-port, angled, Category 6, patch panel with 24 RJ45, 8-position, 8-wire ports. Codigo DPA24688TGY, Marca Panduit. Incluye: suministro de materiales, herramienta, equipo, mano de obra y todo lo necesario para su correcta ejecucion. </t>
  </si>
  <si>
    <t xml:space="preserve">Suministro e intalación de Escalerilla  Universal de 12" ancho, negro. Codigo 10250-712, Marca CPI. Incluye: suministro de materiales, herramienta, equipo, mano de obra y todo lo necesario para su correcta ejecucion. </t>
  </si>
  <si>
    <t xml:space="preserve">Suministro e intalación de Cople de union recto. Codigo 16301-701, Marca CPI. Incluye: suministro de materiales, herramienta, equipo, mano de obra y todo lo necesario para su correcta ejecucion. </t>
  </si>
  <si>
    <t>Suministro e intalación de Plato para montar charola 12" sobre rack. Codigo 10595-712, Marca CPI</t>
  </si>
  <si>
    <t>Suministro e intalación de Kit de elevacion 6" para charola. Codigo 10506-706, Marca CPI</t>
  </si>
  <si>
    <t xml:space="preserve">Suministro e intalación de Kit de Union (Junction Splice Kit) 0.38"W; Black. Codigo 16302-701 Marca CPI. Incluye: suministro de materiales, herramienta, equipo, mano de obra y todo lo necesario para su correcta ejecucion. </t>
  </si>
  <si>
    <t>Suministro e intalación de Caida de cable para escalerilla de 12" (Cable Runway Radius Drop) codigo 12100-712 Marca CPI</t>
  </si>
  <si>
    <t xml:space="preserve">Suministro e intalación de Varilla roscada 3/8" (Total). Incluye: suministro de materiales, herramienta, equipo, mano de obra y todo lo necesario para su correcta ejecucion. </t>
  </si>
  <si>
    <t>Suministro e intalación de Taquete Expansor   (3/8)</t>
  </si>
  <si>
    <t xml:space="preserve">Suministro e intalación de UPS Smart UPS de 2.2 kVA 120 VAC ON LINE, con baterias para soportar una autonomia de 6.1 minutos a plena carga. Codigo SURTA2200RMXL2U, Marca APC. Incluye: suministro de materiales, herramienta, equipo, mano de obra y todo lo necesario para su correcta ejecucion. </t>
  </si>
  <si>
    <t xml:space="preserve">ENLACE DE FIBRA OPTICA. Suministro e instalacion de 6 fiber 50/125Âµm (OM4) multimode riser rated interna/ externa cable modelo FOCRZ06Y. Marca Panduit. Incluye: suministro de materiales, herramienta, equipo, mano de obra y todo lo necesario para su correcta ejecucion. </t>
  </si>
  <si>
    <t>Mts</t>
  </si>
  <si>
    <t xml:space="preserve">Suministro e intalación de Rack Mount Fiber Enclosure, Open Access 1 RU. Marca Panduit. Incluye: suministro de materiales, herramienta, equipo, mano de obra y todo lo necesario para su correcta ejecucion. </t>
  </si>
  <si>
    <t xml:space="preserve">Suministro e intalación de (Modulos) FAP panel (10Gig) loaded with 12 aqua adapters; zirc. ceramic sleeves. Marca Panduit. Incluye: suministro de materiales, herramienta, equipo, mano de obra y todo lo necesario para su correcta ejecucion. </t>
  </si>
  <si>
    <t xml:space="preserve">Suministro e instalacion de Extintor Portátil Marca Amerex Modelo 397 De Agente Limpio Halotron I De 11 Libras, Clasificación 1A:10B:C, Color Rojo. Incluye Soporte De Montaje Para Pared, Incluye: suministro de materiales, herramienta, equipo, mano de obra y todo lo necesario para su correcta ejecucion, Incluye: suministro de materiales, herramienta, equipo, mano de obra y todo lo necesario para su correcta ejecucion. </t>
  </si>
  <si>
    <t xml:space="preserve">Suministro en instalacion en instalacion de Plena Vas Router. Modelo LBB1992/00,Marca BOSCH,Incluye: suministro de materiales, herramienta, equipo, mano de obra y todo lo necesario para su correcta ejecucion. </t>
  </si>
  <si>
    <t xml:space="preserve">Suministro en instalacion  de Ceiling Speaker 6W CLAMP,Modelo LHM0606/10,Marca BOSCH,Incluye: suministro de materiales, herramienta, equipo, mano de obra y todo lo necesario para su correcta ejecucion. </t>
  </si>
  <si>
    <t xml:space="preserve">Suministro en instalacion  de 12W Bi-Directional Cabinet LoudSpeaker,Modelo LB1-BW12-D-US,Marca BOSCH,Incluye: suministro de materiales, herramienta, equipo, mano de obra y todo lo necesario para su correcta ejecucion. </t>
  </si>
  <si>
    <t xml:space="preserve">Suministro de Plena 240W Amplifier,Modelo LBB1935/20,Marca BOSCH,Incluye: suministro de materiales, herramienta, equipo, mano de obra y todo lo necesario para su correcta ejecucion. </t>
  </si>
  <si>
    <t>Suministro en instalacion herrajes, montajes y accesorios para cada uno de los dispositivos que integran el sistema de voceo.</t>
  </si>
  <si>
    <t>Sumnistro e instalacion de cableado para interconexion de bocinas al sistema de voceo, cableado UTP Cat6 para la conexión de equipos de control a la red de datos de seguridad y la infraestructura de canalizacion necesaria para su correcto funcionamiento.</t>
  </si>
  <si>
    <t xml:space="preserve">Sumnistro e instalacion de cableado 16AWG de 2 conductores 2X16 para interconexion de bocinas,incluye soporteria, canalizacion, tuberia de 19mm Pared delgada, conectores, coples, contratuercas, monitor,abrazadera, registro,manguera,Incluye: suministro de materiales, herramienta, equipo, mano de obra y todo lo necesario para su correcta ejecucion. </t>
  </si>
  <si>
    <t xml:space="preserve">CCTV (CAMARAS, SWITCH ,SOPORTERIA , ACCESORIOS Y POSTES). Suminsitro E Instalacion De Camara Domo Flexidome 5000Hd/ Resolucion 1080P/ Lente 3 A 10Mm/ Interior, Modelo V-Nin51022V3,Marca Bosh, Incluye: Suministro De Materiales, Herramienta, Equipo, Mano De Obra Y Todo Lo Necesario Para Su Correcta Ejecucion. </t>
  </si>
  <si>
    <t xml:space="preserve">CONTROL DE ACCESO SACS. Suministro E Instalacion De Sensor  Magnético  Gap  19Mm  Adhesivo Blanco Conector,Modelo Isn-C50-W,Marca Bosh Incluye: Suministro De Materiales, Herramienta, Equipo, Mano De Obra Y Todo Lo Necesario Para Su Correcta Ejecucion. </t>
  </si>
  <si>
    <t xml:space="preserve">Suministro E Instalacion De Electroiman Para Puertas Sencillas Y/O Doble Según Sea El Caso,Modelo Ym500W,Marca Rci Incluye: Suministro De Materiales, Herramienta, Equipo, Mano De Obra Y Todo Lo Necesario Para Su Correcta Ejecucion. </t>
  </si>
  <si>
    <t xml:space="preserve">Suministro E Instalacion De Fuente De Alimentacion De 12 Vdc 2.5 Amp Incluye Transformador Y Baterias De Respaldo.,Modelo Hps123,Marca Honeywell Incluye: Suministro De Materiales, Herramienta, Equipo, Mano De Obra Y Todo Lo Necesario Para Su Correcta Ejecucion. </t>
  </si>
  <si>
    <t xml:space="preserve">Suministro E Instalacion De Boton De Liberacion,Modelo R9400-Us28,Marca Honeywell Incluye: Suministro De Materiales, Herramienta, Equipo, Mano De Obra Y Todo Lo Necesario Para Su Correcta Ejecucion. </t>
  </si>
  <si>
    <t xml:space="preserve">Suministro E Instalacion De Controlador De Acceso Amc2 , Incluye Fuente Y Gabinete .,Modelo Amc2,Marca Bosh Incluye: Suministro De Materiales, Herramienta, Equipo, Mano De Obra Y Todo Lo Necesario Para Su Correcta Ejecucion. </t>
  </si>
  <si>
    <t xml:space="preserve">Suministro E Instalacion De Lector Biolite/Hasta 5000 Huellas/ Frecuencia 13.56Mhz/ Tcpip O Rs485/ Tarjetas Mifare/ Interface Wiegand.,Modelo A_Ardfplnoc,Marca Bosh Incluye: Suministro De Materiales, Herramienta, Equipo, Mano De Obra Y Todo Lo Necesario Para Su Correcta Ejecucion. </t>
  </si>
  <si>
    <t xml:space="preserve">Suministro E Instalacion De Estacion De Jalon Para Liberacion De Puerta Color Azul,Modelo 5140-Mps1,Marca Honeywell Incluye: Suministro De Materiales, Herramienta, Equipo, Mano De Obra Y Todo Lo Necesario Para Su Correcta Ejecucion. </t>
  </si>
  <si>
    <t xml:space="preserve">Suministro E Instalacion De Contacto Electrico Para Fuente De Poder, Incluye Soporteria, Canalizacion Y Cableado electrico  Con Tuberia De 3/4 De Pulgada, saliendo Del Cuarto IDF'S Mas Cercano conexionado del UPS, Incluye Cableado Electrico, Interruptor  Y Contacto,Incluye: Suministro De Materiales, Herramienta, Equipo, Mano De Obra Y Todo Lo Necesario Para Su Correcta Ejecucion. </t>
  </si>
  <si>
    <t>SISTEMA PACIENTE- ENFERMERA. Suministro e instalacion de Cable UTP 4 pares, 24 AWG, cat 6, jacket gris. Codigo PUC6004IG, Marca Panduit.  Incluye: suministro de materiales, herramienta, equipo, mano de obra y todo lo necesario para su correcta ejecucion.</t>
  </si>
  <si>
    <t>Suministro e instalacion de Unidad De Estacion De Enfermeria / Transferencia De Llamada Automatica,modelo JNS70MN,marca COMMAX, Incluye: suministro de materiales, herramienta, equipo, mano de obra y todo lo necesario para su correcta ejecucion.</t>
  </si>
  <si>
    <t>Suministro e instalacion de Receptor Central Para Sistema De Llamado De Enfermeria,modelo JNSPSM,marca COMMAX, Incluye: suministro de materiales, herramienta, equipo, mano de obra y todo lo necesario para su correcta ejecucion.</t>
  </si>
  <si>
    <t>Suministro e instalacion de Accesorio Sistema De Llamado A Enfermeria / Luz De Corredor,modelo CL302C,marca COMMAX, Incluye: suministro de materiales, herramienta, equipo, mano de obra y todo lo necesario para su correcta ejecucion.</t>
  </si>
  <si>
    <t>Suministro e instalacion de Sub Estacion Para Cama/ Comunicacion Con Consola Maestra /Comunicacion Enfermeria,modelo JNS4CS,marca COMMAX, Incluye: suministro de materiales, herramienta, equipo, mano de obra y todo lo necesario para su correcta ejecucion.</t>
  </si>
  <si>
    <t>Suministro e instalacion de Boton De Llamado A Enfermeria / Interuptor De Presencia,modelo PB500,marca COMMAX, Incluye: suministro de materiales, herramienta, equipo, mano de obra y todo lo necesario para su correcta ejecucion.</t>
  </si>
  <si>
    <t>Suministro e instalacion de Boton De Emergencia Para Regaderas / Resistente Al Agua,modelo ES420,marca COMMAX, Incluye: suministro de materiales, herramienta, equipo, mano de obra y todo lo necesario para su correcta ejecucion.</t>
  </si>
  <si>
    <t>Suministro e instalacion de Boton Para Sistema De Llamado A Enfermeria,modelo CC200,marca COMMAX, Incluye: suministro de materiales, herramienta, equipo, mano de obra y todo lo necesario para su correcta ejecucion.</t>
  </si>
  <si>
    <t>Suministro e instalacion de Boton De Llamado A Enfermeria / Boton De Emergencia Para Sanitario Y Lavabo,modelo ES400,marca COMMAX, Incluye: suministro de materiales, herramienta, equipo, mano de obra y todo lo necesario para su correcta ejecucion.</t>
  </si>
  <si>
    <t xml:space="preserve">Suministro e instalacion de ranura en muro de concreto de 4X5 centimetros,incluye resane,acabado y pintura,Incluye: suministro de materiales, herramienta, equipo, mano de obra y todo lo necesario para su correcta ejecucion. </t>
  </si>
  <si>
    <t xml:space="preserve">Suministro e instalacion de contacto electrico para fuente de poder del controlador,Soporteria, Canalizacion Y Cableado electrico  Con Tuberia De 3/4 De Pulgada, saliendo Del Cuarto IDF'S Mas Cercano conexionado del UPS, Incluye Cableado Electrico, Interruptor  Y Contacto,Incluye: Suministro De Materiales, Herramienta, Equipo, Mano De Obra Y Todo Lo Necesario Para Su Correcta Ejecucion. </t>
  </si>
  <si>
    <t xml:space="preserve">Suministro e instalacion de soporteria y canalizacion con tuberia pared delgada 3/4" sin rosca conduit,registro metalico de 5X5 pulgadas con marco reductor a 2X4 pulgadas,manguera metalica de 3/4 de pulgada,accesorios para cambio de direccion y montaje de dispositivos.Incluye: suministro de materiales, herramienta, equipo, mano de obra y todo lo necesario para su correcta ejecucion. </t>
  </si>
  <si>
    <t xml:space="preserve">Suministro e instalación de MS 400 Base de detector, Marca Bosh. Incluye: suministro de materiales, herramienta, equipo, mano de obra y todo lo necesario para su correcta ejecucion. </t>
  </si>
  <si>
    <t xml:space="preserve">Suministro e instalación de LSN 0300 A Módulo LSN improved de 300 mA, Marca Bosh. Incluye: suministro de materiales, herramienta, equipo, mano de obra y todo lo necesario para su correcta ejecucion. </t>
  </si>
  <si>
    <t xml:space="preserve">Suministro e instalación de PRS 0002 A Raíl de central corto, Marca Bosh. Incluye: suministro de materiales, herramienta, equipo, mano de obra y todo lo necesario para su correcta ejecucion. </t>
  </si>
  <si>
    <t xml:space="preserve">Suministro e instalación de  PRD 0004 A Raíl de central largo, Marca Bosh. Incluye: suministro de materiales, herramienta, equipo, mano de obra y todo lo necesario para su correcta ejecucion. </t>
  </si>
  <si>
    <t xml:space="preserve">Suministro e instalación de  ADC 0512 A 512 Tarjeta de Direcciones, Marca Bosh. Incluye: suministro de materiales, herramienta, equipo, mano de obra y todo lo necesario para su correcta ejecucion. </t>
  </si>
  <si>
    <t xml:space="preserve">ADC 1024 A 1024 Tarjeta de Direcciones, Marca Bosh. Incluye: suministro de materiales, herramienta, equipo, mano de obra y todo lo necesario para su correcta ejecucion. </t>
  </si>
  <si>
    <t xml:space="preserve">Suministro e instalación de HCP 0006 A Carcasa de tableros modular para 6 módulos. Incluye: suministro de materiales, herramienta, equipo, mano de obra y todo lo necesario para su correcta ejecucion. </t>
  </si>
  <si>
    <t xml:space="preserve">Suministro e instalación de HBC 0010 A Carcasa de tableros modular para 10 módulos, Marca Bosh. Incluye: suministro de materiales, herramienta, equipo, mano de obra y todo lo necesario para su correcta ejecucion. </t>
  </si>
  <si>
    <t xml:space="preserve">Suministro e instalación de FAA‑500‑TR-W Bisel, blanco. Incluye: suministro de materiales, herramienta, equipo, mano de obra y todo lo necesario para su correcta ejecucion. </t>
  </si>
  <si>
    <t xml:space="preserve">Suministro e instalación de FAA‑500 LSN Base, Marca Bosh. Incluye: suministro de materiales, herramienta, equipo, mano de obra y todo lo necesario para su correcta ejecucion. </t>
  </si>
  <si>
    <t>Suministro e instalación de FAA‑500‑BB Caja posterior para montaje en el techo, Marca Bosh.</t>
  </si>
  <si>
    <t>Suministro e instalación de CRP 0000 A Juego de cables para controlador de central redundante, Marca Bosh.</t>
  </si>
  <si>
    <t xml:space="preserve">Suministro e instalación de FMC‑420RW‑GFRRD Pulsador de incendio manual con opción de rearme, con base empotrada, rojo, Marca Bosh. Incluye: suministro de materiales, herramienta, equipo, mano de obra y todo lo necesario para su correcta ejecucion. </t>
  </si>
  <si>
    <t xml:space="preserve">Suministro e instalación de MPC-2000-B Controlador ES, Marca Bosh. Incluye: suministro de materiales, herramienta, equipo, mano de obra y todo lo necesario para su correcta ejecucion. </t>
  </si>
  <si>
    <t xml:space="preserve">Suministro e instalación de FPO-5000-PSB-CH Soporte para Fuente de Alimentación, Marca Bosh. Incluye: suministro de materiales, herramienta, equipo, mano de obra y todo lo necesario para su correcta ejecucion. </t>
  </si>
  <si>
    <t xml:space="preserve">Suministro e instalación de BCM-0000-B Módulo Controlador de Baterías. Incluye: suministro de materiales, herramienta, equipo, mano de obra y todo lo necesario para su correcta ejecucion. </t>
  </si>
  <si>
    <t xml:space="preserve">Suministro e instalación de UPS 2416 A Fuente de alimentación universal, Marca Bosh. Incluye: suministro de materiales, herramienta, equipo, mano de obra y todo lo necesario para su correcta ejecucion. </t>
  </si>
  <si>
    <t xml:space="preserve">Suministro e instalación de FDP 0001 A Tapa dummy, Marca Bosh. Incluye: suministro de materiales, herramienta, equipo, mano de obra y todo lo necesario para su correcta ejecucion. </t>
  </si>
  <si>
    <t xml:space="preserve">Suministro e instalación de FAP‑OTC 420 Detector multisensor óptico/térmico/químico. Incluye: suministro de materiales, herramienta, equipo, mano de obra y todo lo necesario para su correcta ejecucion. </t>
  </si>
  <si>
    <t xml:space="preserve">Suministro e instalación de FAP‑OC 520 Detector multisensor óptico/químico, blanco. Incluye: suministro de materiales, herramienta, equipo, mano de obra y todo lo necesario para su correcta ejecucion. </t>
  </si>
  <si>
    <t xml:space="preserve">Suministro e instalación de Speaker/Strobe, selectable Candela, 1/8-4WWall, Red, ET90-24MCC-FW, Marca Bosh. Incluye: suministro de materiales, herramienta, equipo, mano de obra y todo lo necesario para su correcta ejecucion. </t>
  </si>
  <si>
    <t xml:space="preserve">Suministro e instalación de 24 VDC Speaker w/Strobe 100 Cd, White. ET90-24MCC-FW, Marca Bosh.Incluye: suministro de materiales, herramienta, equipo, mano de obra y todo lo necesario para su correcta ejecucion. </t>
  </si>
  <si>
    <t xml:space="preserve">Suministro e instalación de Diagnostic Software for FAS (incl.Cable), FAS-ASD-DIAG,,marca BoshIncluye: suministro de materiales, herramienta, equipo, mano de obra y todo lo necesario para su correcta ejecucion. </t>
  </si>
  <si>
    <t xml:space="preserve">Sumnistro e instalacion de cableado 18 AWG de 2 conductores 2X18 para comunicacion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 </t>
  </si>
  <si>
    <t xml:space="preserve">Sumnistro e instalacion de cableado 16 AWG de 2 conductores 2X16 para voltaje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 </t>
  </si>
  <si>
    <t xml:space="preserve">Sumnistro e instalacion de cableado 16 AWG de 2 conductores 2X16 para comunicacion entre tableros de componentes de alarma y deteccion,incluye soporteria, canalizacion, tuberia de 19mm Pared delgada, conectores, coples, contratuercas, monitor,abrazadera, registro,manguera,Incluye: suministro de materiales, herramienta, equipo, mano de obra y todo lo necesario para su correcta ejecucion. </t>
  </si>
  <si>
    <t xml:space="preserve">Suministro e instalacion de contacto electrico para fuente de poder,Soporteria, Canalizacion Y Cableado electrico  Con Tuberia De 3/4 De Pulgada, saliendo Del Cuarto IDF'S Mas Cercano conexionado del UPS, Incluye Cableado Electrico, Interruptor  Y Contacto,Incluye: Suministro De Materiales, Herramienta, Equipo, Mano De Obra Y Todo Lo Necesario Para Su Correcta Ejecucion. </t>
  </si>
  <si>
    <t xml:space="preserve">Suministro e instalacion de soporteria y canalizacion con tuberia pared delgada 3/4" sin rosca conduit,registro metalico octagonal,manguera metalica de 3/4 de pulgada,conector recto para manguera plica de 3/4 de pulgada,accesorios para cambio de direccion y montaje de dispositivos.Incluye: suministro de materiales, herramienta, equipo, mano de obra y todo lo necesario para su correcta ejecucion. </t>
  </si>
  <si>
    <t>instalación de unidad tipo mini-split marca trane modelo 2mww0512g1 / 2twk0512g1 con capacidad de 1.0 toneladas frio calor con bomba de calor y características eléctricas 220-1-60, refrigerante 410a, incluye termostato alámbrico de pared, incluye: suministro de materiales, herramienta, equipo, mano e obra y todo lo necesario para su correcta ejecución.</t>
  </si>
  <si>
    <t>suministro e instalación de equipo de aire acondicionado tipo f&amp;c modelo  2mwd0536c10wal marca trane con capacidad de 3.0 tr, frio calor con bomba de calor, características eléctricas 220-1-60, y termostato digital alámbrico, incluye: materiales de conexion, herramienta, equipo, mano de obra, acarreos, fletes y todo lo necesario para su correcta ejecución.</t>
  </si>
  <si>
    <t>Suministro e instalación de extractor soler &amp; palau modelo future 120, con capacidad de 100 cfm y 70 watts de gasto y 115 volts, incluye: suministro de materiales, herramienta, equipo, mano de obra y todo lo necesario para su correcta ejecución.</t>
  </si>
  <si>
    <t>Suministro e instalación Extractor marca S&amp;P modelo CLD-15 de 1/2 HP incluye: suministro de materiales, herramienta, equipo, mano de obra y todo lo necesario para su correcta ejecución.</t>
  </si>
  <si>
    <t>Suministro e instalación Extractor marca S&amp;P modelo CLT-20 de 1 HP incluye: suministro de materiales, herramienta, equipo, mano de obra y todo lo necesario para su correcta ejecución.</t>
  </si>
  <si>
    <t>Suministro e instalación Extractor S&amp;P TDP-1300  incluye: suministro de materiales, herramienta, equipo, mano de obra y todo lo necesario para su correcta ejecución.</t>
  </si>
  <si>
    <t>Suministro e instalación Extractor marca S&amp;P modelo CLT-18 de 1 1/2 HP incluye: suministro de materiales, herramienta, equipo, mano de obra y todo lo necesario para su correcta ejecución.</t>
  </si>
  <si>
    <t>INSTALACION Y DUCTOS. Suministro, fabricación e instalación de ductos de lamina galvanizada de 1a. calidad, con calibres de acuerdo a su tamaño y a la norma de fabricación, incluye: suministro de materiales, herramienta, equipo, mano de obra y todo lo necesario para su correcta ejecución.</t>
  </si>
  <si>
    <t>KG</t>
  </si>
  <si>
    <t>Suministro e instalación de difusor de inyección de 24" x 24" tipo placa de choque para plafón y conexión redonda de 10" de diámetro, marca Vermont o similar fabricado en acero y terminado en pintura en polvo color blanco ostión, incluye: suministro de materiales, herramienta, equipo, mano de obra y todo lo necesario para su correcta ejecución.</t>
  </si>
  <si>
    <t>Suministro e instalación de difusor de inyección de 24" x 24" tipo placa de choque para plafón y conexión redonda de 12" de diámetro, marca Vermont o similar fabricado en acero y terminado en pintura en polvo color blanco ostión, incluye: suministro de materiales, herramienta, equipo, mano de obra y todo lo necesario para su correcta ejecución.</t>
  </si>
  <si>
    <t>Suministro e instalación de difusor de inyección de 24" x 24" tipo placa de choque para plafón y conexión redonda de 14" de diámetro, marca Vermont o similar fabricado en acero y terminado en pintura en polvo color blanco ostión, incluye: suministro de materiales, herramienta, equipo, mano de obra y todo lo necesario para su correcta ejecución.</t>
  </si>
  <si>
    <t>Suministro e instalación de difusor tipo diamante de inyección de 12"x12", con 12" diámetro, 4 vías marca Vermont o similar, fabricada en aluminio anodizado y terminado en pintura en polvo color blanco ostión, incluye: suministro de materiales, herramienta, equipo, mano de obra y todo lo necesario para su correcta ejecución.</t>
  </si>
  <si>
    <t>Suministro e instalación de termostato digital, para el control del equipo y mano de obra de instalación, incluye: suministro de materiales, herramienta, equipo, mano de obra y todo lo necesario para su correcta ejecución.</t>
  </si>
  <si>
    <t>Suministro e instalación de rejilla de extracción RH de16" x 12" de largo marca Vermont o similar, pintura en polvo color blanco ostión, incluye: suministro de materiales, herramienta, equipo, mano de obra y todo lo necesario para su correcta ejecución.</t>
  </si>
  <si>
    <t>Suministro e instalación de rejilla de extracción RH de14" x 6" de largo marca Vermont o similar, pintura en polvo color blanco ostión, incluye: suministro de materiales, herramienta, equipo, mano de obra y todo lo necesario para su correcta ejecución.</t>
  </si>
  <si>
    <t>Suministro e instalación de rejilla de extracción L de 10" x 18" de largo marca Vermont o similar, pintura en polvo color blanco ostión, incluye: suministro de materiales, herramienta, equipo, mano de obra y todo lo necesario para su correcta ejecución.</t>
  </si>
  <si>
    <t>Suministro e instalación de rejilla de extracción RH de 6" x 6" de largo marca Vermont o similar, pintura en polvo color blanco ostión, incluye: suministro de materiales, herramienta, equipo, mano de obra y todo lo necesario para su correcta ejecución.</t>
  </si>
  <si>
    <t>Suministro e instalación de rejilla de extracción RH de 20" x 16" de largo marca Vermont o similar, pintura en polvo color blanco ostión, incluye: suministro de materiales, herramienta, equipo, mano de obra y todo lo necesario para su correcta ejecución.</t>
  </si>
  <si>
    <t>ACCESORIOS GENERALES CAMILLEROS: suministro e instalación de protectores de muros marca Inpro modelo handrail serie 800 de 5 1/2" color light beige 0109 y todo lo necesario para su correcta ejecucción.</t>
  </si>
  <si>
    <t>RIEL PARA SUERO:suministro e instalación de riel para suero marca click-eze en acero inoxidable esmaltado en blanco, modelo IV9505, para 5 botellas, la pieza corre por su riel de aluminio y tiene altura ajustable, y todo lo necesario para su correcta ejecucción.</t>
  </si>
  <si>
    <t>TOPE DE ACERO INOXIDABLE: suministro e instalación de topes de acero inoxidable en dimension de 30" x 5" x 5" (fijado a piso) y todo lo necesario para su correcta ejecucción.</t>
  </si>
  <si>
    <t>TOPE EN MURO: Suministro e instalación de topes en muro (wall guard) modelo 14000 wall guard. Longitud de 80 mc (posición horizontal). Incluye terminación (end cap) y todo lo necesario para su correcta ejecucción.</t>
  </si>
  <si>
    <t>ESQUINA DE CAMILLEROS: suminstro e instalación de esquineros para camilleros marca Inpro de 5 1/2" color light beige 0109 y todo lo necesario para su correcta ejecucción.</t>
  </si>
  <si>
    <t>RIEL DE CORTINAS: suministro e instalación de cortina antibacteriana termoplastica den tela marca staphcheck, con medida de 2.70 x 8.50 mts metros de alta con riel marca click-eze en aluminio esmaltado en blanco de 30 x 30 mm, anclada mediante tornilleria a plafon reforzado con un can de madera con medida de 2" x 1" de madera de pino tratada contra termita, carretillas con ruedas inclinadas de plastico autolubricante removibles de alta resistencia, incluye: cargo directo por el costo de mano de obra y materiales requeridos, flete a obra, acarreo, desperdicio, trazar, cortar, marcar y pruebas, equipo de seguridad, instalaciones específicas, depreciación y demás cargos derivados del uso de equipo y herramienta, en cualquier nivel.</t>
  </si>
  <si>
    <t>suministro e instalacion de  gabinete de 1.72 x 0.60 x 0.90, incluye tarja instalada bajo cubierta sin uniones entre ella con conexiones flexibles de 1/2" valvulas de control de 1/2, cespol, canastillas, llave cuello de ganzo mezcladora, para servicios de agua fría y caliente, 2 puertas abatibles con cajones, cubierta en corian, elaborado  en melaminado de alta densidad con cantos en chapa cinta importada, color a escoger</t>
  </si>
  <si>
    <t>suministro e instalacion de  gabinete  1.00 x 0.60 x 0.90 incluye tarja instalada bajo cubierta sin uniones entre ella, con conexiones flexibles de 1/2" valvulas de control de 1/2, cespol, canastillas, llave cuello de ganzo mezcladora, para servicios de agua fría y caliente, 2 puertas abatible, cubierta en corian, elaborado en melaminado de alta densidad con cantos en chapa cinta  importada, color a escoger</t>
  </si>
  <si>
    <t>suministro e instalacion de  gabinete  0.70 x 0.60 x 0.90 incluye tarja de 2 puertas abatibles, cubierta en corian, elaborado en melaminado de alta densidad con cantos de chapa cinta importada, color a escoger</t>
  </si>
  <si>
    <t>SUBTOTAL:</t>
  </si>
  <si>
    <t>IVA:</t>
  </si>
  <si>
    <t>TOTAL:</t>
  </si>
  <si>
    <t>LOTE</t>
  </si>
  <si>
    <t>suministro e instalación de cable monopolar de cobre calibre 1/0 awg, incluyendo: materiales, conexiones, desperdicio, m.o. y herramienta, supervision y pruebas.</t>
  </si>
  <si>
    <t>suministro e instalación de cable monopolar de cobre calibre 6 awg, incluyendo: materiales, conexiones, desperdicio, m.o. y herramienta, supervision y pruebas.</t>
  </si>
  <si>
    <t>suministro e instalación de cable monopolar de cobre calibre 4 awg desnudo, incluyendo: materiales, conexiones, desperdicio, m.o. y herramienta, supervision y pruebas.</t>
  </si>
  <si>
    <t>suministro e instalación de cable monopolar thw-ls de cobre calibre 2 awg, incluyendo: materiales, conexiones, desperdicio, m.o. y herramienta, supervision y pruebas.</t>
  </si>
  <si>
    <t xml:space="preserve">UNICAMENTE INSTALACIONTablero de distribución nbar 630  cat. bf4l4042s; diseñado para operar en un sistema de 240/120 v~, 3 fases, 4 hilos; con barras de cobre estañado para 400 a, capacidad de corto circuito 8 ka, para uso interior nema tipo 1 con puerta, fabricado en lámina de acero rolado en frío con pintura epóxica  color ral-7035 para 12 circuitos, montaje de pared,  dimensiones: frente: 850 mm, altura: 1500 mm, fondo: 280 mm, totalmente armado, probado, marca bticino. </t>
  </si>
  <si>
    <t>Suministro e Instalación de Etogled luminaria a prueba de vapor. incluye: Materiales permanentes, materiales consumibles, Mano de obra calificada, cable armado 3 x 14 awg,soporteria, accesorios de fijacion, conexion y miscelanios y todo lo necesario para su correcta ejecucion.</t>
  </si>
  <si>
    <t>Unicamente  colocación de recubrimiento de p.v.c.  marca polyflor® “finesse sd” disipativo de 2.0 mm para piso, golden sand 5070, con agregados de microban®. incluye: preparacion de la superficie con adhesivo piso sobre piso mca interceramic,suministro de materiales, herramienta, equipo, mano de obra y todo lo necesario para su correcta ejecución.</t>
  </si>
  <si>
    <t>Unicamente  colocación de recubrimiento de p.v.c. marca polyflor® “polyclad” hoja de 1.25 mm  para muro,  glacier pc 4. Incluye: preparacion de la superficie con adhesivo piso sobre piso mca interceramic, suministro de materiales, herramienta, equipo, mano de obra y todo lo necesario para su correcta ejecución.</t>
  </si>
  <si>
    <t>Unicamente suministro de recubrimiento de p.v.c.  marca polyflor® “finesse sd” disipativo de 2.0 mm para piso, golden sand 5070, con agregados de microban®.Incluye: suministro de materiales, acarroe a lugar designado, mano de obra y todo lo necesario para su correcta ejecución.</t>
  </si>
  <si>
    <t>Unicamente suministro de recubrimiento de p.v.c. marca polyflor® “polyclad” hoja de 1.25 mm  para muro,  glacier pc 4. Incluye: suministro de materiales, acarroe a lugar designado, mano de obra y todo lo necesario para su correcta ejecución.</t>
  </si>
  <si>
    <t>Suministro de Equipo Minisplit, tipo heat pump, Marca York, con Tag UEM-01/UCM-01, UEM-02/UCM-02, con una capacidad de 2.0 toneldas de refrigeracion, para operar con un voltaje de 220v/1f/60Hz.</t>
  </si>
  <si>
    <t>Pza.</t>
  </si>
  <si>
    <t xml:space="preserve">Identificacion de circuito existentes: Luminarias, apagadores, contactos, fuerza de equipos. Incluye: peinado de cables con cinturon de plastico, acomodo de cableado, identificacion de fases, limpieza, materiales, conexiones, desperdicio, supervisión, m.o y herramienta. </t>
  </si>
  <si>
    <t>Pruebas de continuidad en cableado existente de circuitos de fuerza para equipos, luminarias, contactos y apagadorres. Incluye: Mediciones con multimetro, comprobacion de circuitos abierto-cerrado, limpieza, materiales, conexiones, herramienta menor, uso de andamios y escaleras, m.o, supervisión.</t>
  </si>
  <si>
    <t>Pruebas de resistividad en cableado existente de circuitos de fuerza para equipos, luminarias, contactos y apagadores. Incluye: Mediciones con equipo MEGGER, revisiones de calidad del estado del cable, longitud de circuito, conexiones, supervisión, uso de andamios y escaleras, limpieza de zona,  herramienta menor y m.o.</t>
  </si>
  <si>
    <t>Suministro y habilitado de acero de refuerzo f'y=4200 kg/cm2 con varilla corrugada no.3, incluye: materiales, mano de obra, herramienta, equipo. y todo lo necesario para su correcta ejecución.</t>
  </si>
  <si>
    <t>kg</t>
  </si>
  <si>
    <t>Cimbra de madera contra cuneta de drenaje pluvial;  incluye; mano de obra, herramienta, equipo. y todo lo necesario para su correcta ejecución.</t>
  </si>
  <si>
    <t>Suministro y colado de concreto premezclado bombeable f'c= 250 kg/cm2.  incluye: materiales, mano de obra, herramienta, equipo. y todo lo necesario para su correcta ejecución.</t>
  </si>
  <si>
    <t>m3</t>
  </si>
  <si>
    <t>Suministro e instalación de Codo PVC 90° de 10".  Incluye coples,  perforaciones, ranuras, resanes, materiales de fijación, material de uso menor, soporteria, pegamento,  lija, material, herramienta, mano de obra asi como todo lo necesario para su correcta ejecución.</t>
  </si>
  <si>
    <t>Suministro e instalación de Codo PVC 45° de 10".  Incluye coples,  perforaciones, ranuras, resanes, materiales de fijación, material de uso menor, soporteria, pegamento,  lija, material, herramienta, mano de obra asi como todo lo necesario para su correcta ejecución.</t>
  </si>
  <si>
    <t>Suministro e instalación de tope de hule reciclado, terminado negro con cintas antireflejantes en amarillo, azul y paralelogramos blancos, de 183 x 15 x 10 cms y 15.43 kgs, con 4 orificios para instalar con tornillos de 1 cm de diámetro.  incluye: suministro de materiales, herramienta, equipo, mano de obra y todo lo necesario para su correcta ejecucion.</t>
  </si>
  <si>
    <t>Suministro y colocación de portón de acceso de 6.15 mts de longitud x 2.36 mts altura, formado por un bastidor perimetral y poste intermedio de ptr de 15x7 cms y 76 postes verticales de tubo redondo de acero de 1" diam cedula 40 colocados a cada 5 cms. acabado con fondo anticorrosivo y pintura color blanco. incluye: suministro de materiales, herramienta, equipo, mano de obra y todo lo necesario para su correcta ejecucion.</t>
  </si>
  <si>
    <t>Trabajos de fumigacion en areas interiores  del hospital, a base de aspercion y termonebulizacion. A bases de pesticidas aotorizados por la cofepris ,incluye: suministro de materiales, herramienta, equipo, mano de obra y todo lo necesario para su correcta ejecucion. un evento al inicio de obra y otro evento al final de la obra.</t>
  </si>
  <si>
    <t>Suministro e instalación de luminario para exterior hadco de Philips modelo RX1LED 97W o similar Incluye: cable armado 3 x 14 AWG,soporteria, accesorios de fijacion, conexion y miscelanios, suministro de materiales, herramienta, equipo, mano de obra y todo lo necesario para su correcta ejecucion.</t>
  </si>
  <si>
    <t>Suministro e instalación luminaria empotrada en muro marca Hadco de Philips modelo RSCL2-K5812 acabado en blanco o similar. Incluye: cable armado 3 x 14 AWG,soporteria, accesorios de fijacion, conexion y miscelanios, suministro de materiales, herramienta, equipo, mano de obra y todo lo necesario para su correcta ejecucion.</t>
  </si>
  <si>
    <t>Suministro e instalación de luminaira emoptrada en piso marca Meteor Solar LED modelo SH-180 o similar, cabado en acero inoxidable pulido. Incluye: cable armado 3 x 14 AWG,soporteria, accesorios de fijacion, conexion y miscelanios, suministro de materiales, herramienta, equipo, mano de obra y todo lo necesario para su correcta ejecucion.</t>
  </si>
  <si>
    <t>Suministro e instalación de luminaria de poste marca Graco de Philips modelo Crica CRP22 o similarcon anillo de aluminio y poste de 15', acabado en aluminio natural. Incluye: cable armado 3 x 14 AWG,soporteria, accesorios de fijacion, conexion y miscelanios, suministro de materiales, herramienta, equipo, mano de obra y todo lo necesario para su correcta ejecucion.</t>
  </si>
  <si>
    <t>Suministro e instalación de luminaria a prueba de polvo y vapor fluorecente linea T8 con reflector especular de 2x32w o similar . Incluye: soporteria, accesorios de fijacion, conexion y miscelanios, suministro de materiales, herramienta, equipo, mano de obra y todo lo necesario para su correcta ejecucion.</t>
  </si>
  <si>
    <t>Construccion de banqueta de concreto 10 cm. premezclado f'c=150 kg/cm2, t.m.a. 3/4" de 10 cms de espesor con juntas de expansion @ 1.20 m acabado pulido con frigolite (hielo seco), aristas redondeadas. incluye: excavación, cimbra, descimbra, compensacion y nivelacion del terreno para alojar las banquetas, carga  y acarreo del material para su retiro en tiradero oficial, compactado de la superficie descubierta al 95% de su pvsm, curado con membrana, armada con malla 6x6 10/10, herramienta, materiales, mano de obra y equipo.</t>
  </si>
  <si>
    <t>Plantillas de 5cms de espesor con concreto f'c=100 kg/cm2, sobre la excavación reciente, apisonando la superficie de la excavación con pisón mecanico. incluye: materiales, desperdicios, equipo, herramienta y mano de obra.</t>
  </si>
  <si>
    <t>Excavación y perfilado con maquinaria sobre pared de talud; para elaboración de contra cuneta para drenaje pluvial, incluye: mano de obra, herramienta, equipo. y todo lo necesario para su correcta ejecución.</t>
  </si>
  <si>
    <t>Suministro Y Instalacion de Unidad Equipo de Extraccion Aire, tipo In line, marca S&amp;P, modelo CLT-12, para una capacidad de 1,500 CFM, con motor de   2.0 HP, para operar a 220-3-60.Incluye: Materiales de consumo, cintas, pegamentos, sellado,  pijas, tornillería, pruebas, limpieza, herramienta equipos, mano de obra, y grua.</t>
  </si>
  <si>
    <t>ALBAÑILERIA</t>
  </si>
  <si>
    <t>1.-</t>
  </si>
  <si>
    <t>2.-</t>
  </si>
  <si>
    <t>INSTALACIONES ELECTRICAS</t>
  </si>
  <si>
    <t>3.-</t>
  </si>
  <si>
    <t>RED HIDRAULICA</t>
  </si>
  <si>
    <t>4.-</t>
  </si>
  <si>
    <t>INSTALACIONES SANITARIAS</t>
  </si>
  <si>
    <t>5.-</t>
  </si>
  <si>
    <t>GASES MEDICINALES</t>
  </si>
  <si>
    <t>6.-</t>
  </si>
  <si>
    <t>CANCELERIA</t>
  </si>
  <si>
    <t>7.-</t>
  </si>
  <si>
    <t>HERRERIA</t>
  </si>
  <si>
    <t>8.-</t>
  </si>
  <si>
    <t>ACABADOS</t>
  </si>
  <si>
    <t>9.-</t>
  </si>
  <si>
    <t>INSTALACIONES ESPECIALES ( VOZ Y DATOS )</t>
  </si>
  <si>
    <t>10.-</t>
  </si>
  <si>
    <t>EQUIPO PERMANENTE</t>
  </si>
  <si>
    <t>11.-</t>
  </si>
  <si>
    <t>AIRE ACONDICIONADO</t>
  </si>
  <si>
    <t>12.-</t>
  </si>
  <si>
    <t>OSMOSIS INVERSA Y SUAVIZADORES</t>
  </si>
  <si>
    <t>13.-</t>
  </si>
  <si>
    <t>CONTROL INTELIGENTE PARA AIRE ACONDICIONADO</t>
  </si>
  <si>
    <t>14.-</t>
  </si>
  <si>
    <t>ACCESORIOS GENERALES</t>
  </si>
  <si>
    <t>15.-</t>
  </si>
  <si>
    <t>MOBILIARIO DE CARPINTERIA</t>
  </si>
  <si>
    <t>16.-</t>
  </si>
  <si>
    <t>SISTEMA NEUMATICO DE ENVIOS</t>
  </si>
  <si>
    <t>17.-</t>
  </si>
  <si>
    <t>18.-</t>
  </si>
  <si>
    <t>GAS LP</t>
  </si>
  <si>
    <t>PLANTA ELECTRICA ADICIONAL DE CIRUGIA</t>
  </si>
  <si>
    <t>Colocación de pasto san agustin para jardín, sobre 20 cms de tierra negra.  incluye: riego por un mes, suministro de materiales, herramienta, equipo, mano de obra y todo lo necesario para su correcta ejecucion.</t>
  </si>
  <si>
    <r>
      <t xml:space="preserve">Suministro y colocación de señalamiento preventivo tipo: sp-32 </t>
    </r>
    <r>
      <rPr>
        <sz val="11"/>
        <color theme="1"/>
        <rFont val="Calibri"/>
        <family val="2"/>
        <scheme val="minor"/>
      </rPr>
      <t>peatones, a base de lámina galvanizada cal. 18 de 24" x 24", fondeado por una cara con vinyl reflejante amarillo grado ingeniería, letras, número y vivo en vinyl negro mate y círculo en vinyl rojo reflejante grado ingeniería. atornillado  a tubo galvanizado redondo cal. 18 de 2-3/8" x 10' ahogado en base de concreto. incluye: suministro de materiales, herramienta, equipo, mano de obra y todo lo necesario para su correcta ejecucion.</t>
    </r>
  </si>
  <si>
    <r>
      <t xml:space="preserve">Suministro y colocación de señalamiento restrictivo tipo: sr-06 </t>
    </r>
    <r>
      <rPr>
        <sz val="11"/>
        <color theme="1"/>
        <rFont val="Calibri"/>
        <family val="2"/>
        <scheme val="minor"/>
      </rPr>
      <t>alto, a base de lámina galvanizada cal. 18 de 24" x 24", fondeado por una cara con vinyl reflejante rojo grado ingeniería, letras, número y vivo en vinyl negro mate y círculo en vinyl blanco reflejante grado ingeniería. atornillado  a tubo galvanizado redondo cal. 18 de 2-3/8" x 10' ahogado en base de concreto. incluye: suministro de materiales, herramienta, equipo, mano de obra y todo lo necesario para su correcta ejecucion.</t>
    </r>
  </si>
  <si>
    <r>
      <t xml:space="preserve">Suministro y colocación de señalamiento restrictivo tipo: sr-09 </t>
    </r>
    <r>
      <rPr>
        <sz val="11"/>
        <color theme="1"/>
        <rFont val="Calibri"/>
        <family val="2"/>
        <scheme val="minor"/>
      </rPr>
      <t>velocidad, a base de lámina galvanizada cal. 18 de 24" x 24", fondeado por una cara con vinyl reflejante blanco grado ingeniería, letras, número y vivo en vinyl negro mate y círculo en vinyl rojo reflejante grado ingeniería. fijado a trabe, muro o columna de concreto. incluye: suministro de materiales, herramienta, equipo, mano de obra y todo lo necesario para su correcta ejecucion.</t>
    </r>
  </si>
  <si>
    <r>
      <t xml:space="preserve">Suministro y colocación de señalamiento de servicios tipo: sis-51 </t>
    </r>
    <r>
      <rPr>
        <sz val="11"/>
        <color theme="1"/>
        <rFont val="Calibri"/>
        <family val="2"/>
        <scheme val="minor"/>
      </rPr>
      <t>minusválidos, a base de lámina galvanizada cal. 18 de 24" x 24", fondeado por una cara con vinyl reflejante azul grado ingeniería, letras, número y vivo en vinyl blanco reflejante grado ingeniería. atornillado  a tubo galvanizado redondo cal. 18 de 2-3/8" x 10' ahogado en base de concreto. incluye: suministro de materiales, herramienta, equipo, mano de obra y todo lo necesario para su correcta ejecucion.</t>
    </r>
  </si>
  <si>
    <r>
      <t xml:space="preserve">Suministro y colocación de señalamiento restrictivo tipo: sr-22 </t>
    </r>
    <r>
      <rPr>
        <sz val="11"/>
        <color theme="1"/>
        <rFont val="Calibri"/>
        <family val="2"/>
        <scheme val="minor"/>
      </rPr>
      <t>prohibido estacionarse, a base de lámina galvanizada cal. 18 de 24" x 24", fondeado por una cara con vinyl reflejante blanco grado ingeniería, letras, número y vivo en vinyl negro mate y círculo en vinyl rojo reflejante grado ingeniería. fijado a trabe, muro o columna de concreto. incluye: suministro de materiales, herramienta, equipo, mano de obra y todo lo necesario para su correcta ejecucion.</t>
    </r>
  </si>
  <si>
    <r>
      <t>Suministro y colocación de señalamiento restricti</t>
    </r>
    <r>
      <rPr>
        <sz val="11"/>
        <color theme="1"/>
        <rFont val="Calibri"/>
        <family val="2"/>
        <scheme val="minor"/>
      </rPr>
      <t>vo sólo ambulancia, a base de lámina galvanizada cal. 18 de 24" x 24", fondeado por una cara con vinyl reflejante blanco grado ingeniería, letras, número y vivo en vinyl negro mate y cuadro en vinyl rojo reflejante grado ingeniería. atornillado  a tubo galvanizado redondo cal. 18 de 2-3/8" x 10' ahogado en base de concreto. incluye: suministro de materiales, herramienta, equipo, mano de obra y todo lo necesario para su correcta ejecucion.</t>
    </r>
  </si>
  <si>
    <t>Suministro y colocacion de rejilla con contramarco de 95 cms de ancho, en canal pluvial.</t>
  </si>
  <si>
    <r>
      <t>m</t>
    </r>
    <r>
      <rPr>
        <sz val="14"/>
        <color theme="1"/>
        <rFont val="Calibri"/>
        <family val="2"/>
      </rPr>
      <t>²</t>
    </r>
  </si>
  <si>
    <t>Lote</t>
  </si>
  <si>
    <t>Suministro y aplicación de pintura vinilica acrilica color según muestra aprobada por el cliente marca Berel a dos manos, altura de 0.00 mts hasta 20.00 mts. Incluye: materiales, mano de obra, andamiaje, carruchas, herramienta, equipo, suministro y todo lo necesario para su correcta ejecución.</t>
  </si>
  <si>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</si>
  <si>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</si>
  <si>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</si>
  <si>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CONSECUTIVO</t>
  </si>
  <si>
    <t>No. CPTO.</t>
  </si>
  <si>
    <t>CANT.</t>
  </si>
  <si>
    <t>PRECIO CON LETRA</t>
  </si>
  <si>
    <t>PROYECTO : SUSTITUCIÓN POR OBRA NUEVA Y EQUIPAMIENTO DEL HOSPITAL GENERAL DE MONTEMORELOS  5a ETAPA</t>
  </si>
  <si>
    <t>MUNICIPIO :  MONTEMORELOS, N.L.</t>
  </si>
  <si>
    <t>UBICACION :  ANTIGUA CARRETERA NACIONAL MÉXICO - LAREDO EN LA SECCIÓN ESCOBEDO, COLONIA "LA PARRITA" / CARRETERA MONTEMORELOS - LA HERRADURA (LA CURVA) KM 2</t>
  </si>
  <si>
    <t>OBRA         : 3er NIVEL</t>
  </si>
  <si>
    <t>OBRA         :  CLIMAS DE CIRUGÍA</t>
  </si>
  <si>
    <t>OBRA         : UCIN Y RPBI</t>
  </si>
  <si>
    <t>OBRA         :  AZOTEA</t>
  </si>
  <si>
    <t>OBRA         :  OBRA EXTERIOR</t>
  </si>
  <si>
    <t>OBRA         :  ELEVADORES</t>
  </si>
  <si>
    <t>OBRA         :   RIEGO</t>
  </si>
  <si>
    <t>JARDINERÍA</t>
  </si>
  <si>
    <t>OBRA         :  JARDINERÍA</t>
  </si>
  <si>
    <t>OBRA         :  PINTURA Y SEÑALIZACIÓN</t>
  </si>
  <si>
    <t>SUMINISTRO Y COLOCACION DE ACCESORIOS PARA 3 ELEVADORES OTIS EXISTENTES U7977, U7978 Y U7979, SENSORES DE PUERTAS PARA ELEVADOR, BATERIA DE RESCATE, SISTEMA RBI (MONITOREO DE BANDAS), LUBRICADOR DE RIELES PARA CABINA Y CONTRAPESO, TARJETA PARKING SWITCH Y CABLE. INCLUYE: MATERIAL, MANO DE OBRA, HERRAMIENTA, EQUIPO Y TODO LO NECESARIO PARA SU CORRECTA EJECUCION</t>
  </si>
  <si>
    <t>suministro y colocacion de zarpeo y afine en muro a base de mortero cemento arena proporcion 1:4 de 2.00 cm de espesor promedio plomeado y muestreado. incluye: materiales, herramienta, equipo, elevaciones, acarreos, andamiajes, mano de obra y todo lo necesario para su correcta ejecucion.</t>
  </si>
  <si>
    <t>Suministro y colocación de cajillo de tablaroca formado con canal listón @24" (longitud máxima), canaleta de carga 1-1/2" cal.20 , colgantes de alambre galv. no. 12 con separación max. de 4', con hoja de yeso 1/2"  marca tablaroca tipo r. incluye: suministro de materiales, herramienta, equipo, mano de obra y todo lo necesario para su correcta ejecucion.</t>
  </si>
  <si>
    <t>Suministro y colocacion de firme de concreto de f'c=250 kg/cm2 de 10 cms de espesor armado con malla electrosoldada 6x6 /10-10, en ranuras de 4" de espesor incluye: colocacion, herramienta, maquinaria y equipo, mano de obra, consumibles, muestreado, escarificados, limpieza, equipo de seguridad y todo lo necesario para su correcta instalacion.</t>
  </si>
  <si>
    <t>Suministro e instalación de mampara para sanitarios modelo: 4210 marca sanilock acabado esmaltado de pintura en polvo, aislamiento de poliestireno  expandido. incluye herrajes, elementos de fijación, suministro de materiales, herramienta, equipo, mano de obra y todo lo necesario para su correcta ejecucion. (ver diseño en plano)</t>
  </si>
  <si>
    <t>Suministro e instalación y puesta en marcha de equipo de aire acondicionado tipo f&amp;c800, modelo mwd524d10hba / 2twb0024a1000c marca trane con capacidad de 2.0 tr, frio calor con bomba de calor, características eléctricas 220-1-60, incluye unidad condensadora pareja del f&amp;c y termostato digital alámbrico, incluye: suministro de materiales, herramienta, equipo, mano e obra y todo lo necesario para su correcta ejecución.</t>
  </si>
  <si>
    <t>suministro e instalacióny puesta en marcha de equipo de aire acondicionado tipo f&amp;c modelo  2mwd0536c10wal marca trane con capacidad de 3.0 tr, frio calor con bomba de calor, características eléctricas 220-1-60, y termostato digital alámbrico, incluye: materiales de conexion, herramienta, equipo, mano de obra, acarreos, fletes y todo lo necesario para su correcta ejecución.</t>
  </si>
  <si>
    <t>Suministro de pasto san agustin para jardín, y tierra negra.  incluye: acarreo de materiales y herramienta hasta lugar de utilizacion, suministro de materiales, herramienta, equipo.</t>
  </si>
  <si>
    <t>Suministro y colocación de cajillo de tablaroca formado con canal listón @24" (longitud máxima), canaleta de carga 1-1/2" cal.20 , colgantes de alambre galv. no. 12 con separación max. de 4', con hoja de yeso 1/2"  marca tablaroca tipo r, incluye: suministro de materiales, herramienta, equipo, mano de obra y todo lo necesario para su correcta ejecucion.</t>
  </si>
  <si>
    <t>suministro e instalacion de equipo de aire acondicionado tipo f&amp;c800, modelo mwd524d10hba / 2twb0024a1000c marca trane con capacidad de 2.0 tr, frio calor con bomba de calor, características eléctricas 220-1-60, incluye unidad condensadora pareja del f&amp;c y termostato digital alámbrico, incluye: suministro de materiales, herramienta, equipo, mano e obra y todo lo necesario para su correcta ejecución.</t>
  </si>
  <si>
    <t>ESQUINA PARA MUROS: suministro e instalación de protectores para esquinas marca Inpro modelo surface mount guard 170 color light beige 0109 y altura de 1.22 mts, incluye: materiales, herramienta, equipo, mano de obra y todo lo necesario para su correcta ejecucción.</t>
  </si>
  <si>
    <t>CUBIERTA DE POLICARBONATO DE 8 MM DE ESPESOR, EN AREAS DE ACCESO EXTERIOR AL HOSPITAL. INCLUYE: SUMINISTRO E INSTALCION, EL BASTIDOR METALICO A BASE DE PTR 2 X 2 PARA SOPORTE. MATERIALES, HERRAMIENTA, EQUIPO, ANDAMIAJE, GRUA,  MANO DE OBRA Y TODO LO NECESARIO PARA SU CORRECTA INSTALACION</t>
  </si>
  <si>
    <t>Suministro y colocacion de sistema de riego para jardineria en exteriores de hospital. (ver diseño en plano)</t>
  </si>
  <si>
    <t>suministro e instalación de sistema de energia ininterrumpible (ups) de 15 kva, de estado solido, tipo on-line, doble conversion, tension de entrada 220 v, salida a 220/127v, +- 3%, 60 hz +- 5%, eficiencia de 98%, tiempo de respuesta de 0.5 ciclos, (18.33 ms), distorsion maxima de armonicas del 1%, proteccion contra transitorios, filtro de supresion de picos por sobretension, filtro de riudos, temperatura ambiente de 30° a 40° c, tiempo de respaldo  de 8 minutos, factor de potencia de 0.95, ruido menor a 65 db, con by-pass para mantenimiento y con puerto de monitoreo. incluyendo: materiales, conexiones, desperdicio, m.o. y herramienta, supervision y pruebas.</t>
  </si>
  <si>
    <t>Suministro Y Instalacion de Unidad Manejadora de aire, marca YORK modelo XTO-33X30, para una capacidad de 1,300 cfm, con serpentin de EXPANSION DIRECTA con capacidad de 3.27 tons, ventilador de 3.0 hp con vfd, pleno de descarga, resistencia electrica, para operar a 230-3-60. Incluye: Materiales de consumo, cintas, pegamentos, sellado,  pijas, tornillería, pruebas, limpieza, herramienta equipos, mano de obra, y grua.</t>
  </si>
  <si>
    <t>INSTALACION DE UN (1) ELEVADOR PARA AREA HOSPITALIZACION Y DE UN ELEVADOR  (1) AREA CONSULTORIOS DE 17 PASAJEROS ( 1275 KG) SIN CUARTO DE MAQUINAS, SISTEMA GEN2 REGEN, MAQUINA SIN ENGRANE, BANDAS PLANAS TRACTORAS, MARCA OTIS, CUATRO (4) Y DOS (2) PARADAS, DESEMBARQUES FRONTALES, 220V 3 FASES 60 CICLOS, MICRO PROCESADOR DE VOLTAJE FRECUENCIA VARIABLE VVVF.INCLUYE MANO DE OBRA ESPECIALIZADA PARA SU INSTALACION (COLOCACION, MONTAJE, PRUEBAS,CONEXION, LIMPIEZA Y RETIRO DE SOBRANTES FUERA DEL LA OBRA), HERRAMINETA MENOR,EQUIPO Y TODO LO NECESARIO PARA SU CORRECTA EJECUCION.</t>
  </si>
  <si>
    <t>ANEXO E3</t>
  </si>
  <si>
    <t>SINL-CPE-015-2019</t>
  </si>
  <si>
    <t>suministro y colocacion de zarpeo y afine en muro a base de mortero cemento arena proporción 1:4 de 2.00 cm de espesor promedio plomeado y muestreado. incluye: materiales, herramienta, equipo, elevaciones, acarreos, andamiajes, mano de obra y todo lo necesario para su correcta ejecucion.</t>
  </si>
  <si>
    <t>3a JUNTA</t>
  </si>
  <si>
    <t>PROYECTO : SUSTITUCIÓN POR OBRA NUEVA Y EQUIPAMIENTO DEL HOSPITAL GENERAL DE MONTEMORELOS  5a ETAPA                                                                                        3a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</si>
</sst>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[$-80A]d&quot; de &quot;mmmm&quot; de &quot;yyyy;@"/>
    <numFmt numFmtId="166" formatCode="&quot;Activado&quot;;&quot;Activado&quot;;&quot;Desactivado&quot;"/>
    <numFmt numFmtId="167" formatCode="#,##0.000;\-#,##0.000"/>
    <numFmt numFmtId="168" formatCode="&quot;$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8"/>
      <name val="Bookman Old Style"/>
      <family val="1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sz val="14"/>
      <color theme="1"/>
      <name val="Calibri"/>
      <family val="2"/>
    </font>
    <font>
      <sz val="10"/>
      <name val="Courier"/>
      <family val="3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7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/>
    <xf numFmtId="0" fontId="9" fillId="0" borderId="0"/>
    <xf numFmtId="0" fontId="10" fillId="0" borderId="0"/>
    <xf numFmtId="0" fontId="1" fillId="0" borderId="0"/>
    <xf numFmtId="165" fontId="1" fillId="0" borderId="0"/>
    <xf numFmtId="0" fontId="1" fillId="0" borderId="0"/>
    <xf numFmtId="0" fontId="11" fillId="0" borderId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>
      <alignment vertical="top"/>
    </xf>
    <xf numFmtId="43" fontId="1" fillId="0" borderId="0" applyFont="0" applyFill="0" applyBorder="0" applyAlignment="0" applyProtection="0"/>
    <xf numFmtId="39" fontId="28" fillId="0" borderId="0"/>
  </cellStyleXfs>
  <cellXfs count="152">
    <xf numFmtId="0" fontId="0" fillId="0" borderId="0" xfId="0"/>
    <xf numFmtId="44" fontId="30" fillId="4" borderId="6" xfId="1" applyFont="1" applyFill="1" applyBorder="1" applyAlignment="1" applyProtection="1">
      <alignment horizontal="center" vertical="top" wrapText="1"/>
      <protection locked="0"/>
    </xf>
    <xf numFmtId="4" fontId="30" fillId="4" borderId="6" xfId="0" applyNumberFormat="1" applyFont="1" applyFill="1" applyBorder="1" applyAlignment="1" applyProtection="1">
      <alignment horizontal="center" vertical="top" wrapText="1"/>
      <protection locked="0"/>
    </xf>
    <xf numFmtId="44" fontId="30" fillId="4" borderId="6" xfId="1" applyFont="1" applyFill="1" applyBorder="1" applyAlignment="1" applyProtection="1">
      <alignment horizontal="center" vertical="center" wrapText="1"/>
      <protection locked="0"/>
    </xf>
    <xf numFmtId="4" fontId="3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0" fontId="30" fillId="4" borderId="5" xfId="0" applyFont="1" applyFill="1" applyBorder="1" applyAlignment="1" applyProtection="1">
      <alignment horizontal="center" vertical="top" wrapText="1"/>
      <protection locked="0"/>
    </xf>
    <xf numFmtId="0" fontId="30" fillId="4" borderId="6" xfId="0" applyFont="1" applyFill="1" applyBorder="1" applyAlignment="1" applyProtection="1">
      <alignment horizontal="center" vertical="top" wrapText="1"/>
      <protection locked="0"/>
    </xf>
    <xf numFmtId="0" fontId="23" fillId="5" borderId="3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23" fillId="5" borderId="2" xfId="0" applyFont="1" applyFill="1" applyBorder="1" applyAlignment="1" applyProtection="1">
      <alignment horizontal="left" vertical="top" wrapText="1"/>
      <protection locked="0"/>
    </xf>
    <xf numFmtId="44" fontId="24" fillId="5" borderId="4" xfId="0" applyNumberFormat="1" applyFont="1" applyFill="1" applyBorder="1" applyAlignment="1" applyProtection="1">
      <alignment horizontal="center" vertical="top" wrapText="1"/>
      <protection locked="0"/>
    </xf>
    <xf numFmtId="44" fontId="16" fillId="0" borderId="1" xfId="577" applyFont="1" applyBorder="1" applyAlignment="1" applyProtection="1">
      <alignment horizontal="center" vertical="top" wrapText="1"/>
      <protection locked="0"/>
    </xf>
    <xf numFmtId="44" fontId="15" fillId="0" borderId="1" xfId="1" applyFont="1" applyBorder="1" applyAlignment="1" applyProtection="1">
      <alignment horizontal="center" vertical="top" wrapText="1"/>
      <protection locked="0"/>
    </xf>
    <xf numFmtId="44" fontId="0" fillId="0" borderId="0" xfId="0" applyNumberFormat="1" applyAlignment="1" applyProtection="1">
      <alignment wrapText="1"/>
      <protection locked="0"/>
    </xf>
    <xf numFmtId="44" fontId="16" fillId="0" borderId="1" xfId="1" applyFont="1" applyBorder="1" applyAlignment="1" applyProtection="1">
      <alignment horizontal="center" vertical="top" wrapText="1"/>
      <protection locked="0"/>
    </xf>
    <xf numFmtId="168" fontId="18" fillId="0" borderId="1" xfId="0" applyNumberFormat="1" applyFont="1" applyBorder="1" applyAlignment="1" applyProtection="1">
      <alignment horizontal="center" vertical="top" wrapText="1"/>
      <protection locked="0"/>
    </xf>
    <xf numFmtId="44" fontId="16" fillId="0" borderId="1" xfId="577" applyFont="1" applyFill="1" applyBorder="1" applyAlignment="1" applyProtection="1">
      <alignment horizontal="center" vertical="top" wrapText="1"/>
      <protection locked="0"/>
    </xf>
    <xf numFmtId="37" fontId="3" fillId="2" borderId="0" xfId="16" applyNumberFormat="1" applyFont="1" applyFill="1" applyBorder="1" applyAlignment="1" applyProtection="1">
      <alignment horizontal="center" vertical="top" wrapText="1"/>
      <protection locked="0"/>
    </xf>
    <xf numFmtId="167" fontId="5" fillId="2" borderId="0" xfId="16" applyNumberFormat="1" applyFont="1" applyFill="1" applyBorder="1" applyAlignment="1" applyProtection="1">
      <alignment horizontal="center" vertical="top" wrapText="1"/>
      <protection locked="0"/>
    </xf>
    <xf numFmtId="44" fontId="21" fillId="0" borderId="0" xfId="1" applyFont="1" applyBorder="1" applyAlignment="1" applyProtection="1">
      <alignment horizontal="justify" vertical="top" wrapText="1"/>
      <protection locked="0"/>
    </xf>
    <xf numFmtId="0" fontId="5" fillId="0" borderId="0" xfId="594" applyFont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44" fontId="16" fillId="0" borderId="0" xfId="577" applyFont="1" applyBorder="1" applyAlignment="1" applyProtection="1">
      <alignment horizontal="right" vertical="top" wrapText="1"/>
      <protection locked="0"/>
    </xf>
    <xf numFmtId="44" fontId="15" fillId="0" borderId="0" xfId="577" applyFont="1" applyBorder="1" applyAlignment="1" applyProtection="1">
      <alignment horizontal="center" vertical="top" wrapText="1"/>
      <protection locked="0"/>
    </xf>
    <xf numFmtId="44" fontId="0" fillId="0" borderId="0" xfId="1" applyFont="1" applyAlignment="1" applyProtection="1">
      <alignment wrapText="1"/>
      <protection locked="0"/>
    </xf>
    <xf numFmtId="44" fontId="0" fillId="0" borderId="0" xfId="577" applyFont="1" applyAlignment="1" applyProtection="1">
      <alignment wrapText="1"/>
      <protection locked="0"/>
    </xf>
    <xf numFmtId="44" fontId="0" fillId="0" borderId="0" xfId="1" applyFont="1" applyAlignment="1" applyProtection="1">
      <alignment vertical="top" wrapText="1"/>
      <protection locked="0"/>
    </xf>
    <xf numFmtId="44" fontId="19" fillId="3" borderId="0" xfId="577" applyFont="1" applyFill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right" vertical="top" wrapText="1"/>
      <protection locked="0"/>
    </xf>
    <xf numFmtId="44" fontId="1" fillId="0" borderId="0" xfId="577" applyFont="1" applyAlignment="1" applyProtection="1">
      <alignment vertical="top" wrapText="1"/>
      <protection locked="0"/>
    </xf>
    <xf numFmtId="44" fontId="13" fillId="0" borderId="0" xfId="577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30" fillId="4" borderId="5" xfId="0" applyFont="1" applyFill="1" applyBorder="1" applyAlignment="1" applyProtection="1">
      <alignment horizontal="center" vertical="center" wrapText="1"/>
      <protection locked="0"/>
    </xf>
    <xf numFmtId="0" fontId="30" fillId="4" borderId="6" xfId="0" applyFont="1" applyFill="1" applyBorder="1" applyAlignment="1" applyProtection="1">
      <alignment horizontal="center" vertical="center" wrapText="1"/>
      <protection locked="0"/>
    </xf>
    <xf numFmtId="0" fontId="23" fillId="5" borderId="3" xfId="0" applyFont="1" applyFill="1" applyBorder="1" applyAlignment="1" applyProtection="1">
      <alignment horizontal="center" vertical="top"/>
      <protection locked="0"/>
    </xf>
    <xf numFmtId="0" fontId="0" fillId="5" borderId="2" xfId="0" applyFill="1" applyBorder="1" applyAlignment="1" applyProtection="1">
      <alignment horizontal="center" vertical="top"/>
      <protection locked="0"/>
    </xf>
    <xf numFmtId="0" fontId="23" fillId="5" borderId="2" xfId="0" applyFont="1" applyFill="1" applyBorder="1" applyAlignment="1" applyProtection="1">
      <alignment horizontal="left" vertical="top"/>
      <protection locked="0"/>
    </xf>
    <xf numFmtId="44" fontId="24" fillId="5" borderId="4" xfId="0" applyNumberFormat="1" applyFont="1" applyFill="1" applyBorder="1" applyAlignment="1" applyProtection="1">
      <alignment horizontal="center" vertical="top"/>
      <protection locked="0"/>
    </xf>
    <xf numFmtId="44" fontId="16" fillId="0" borderId="1" xfId="577" applyFont="1" applyBorder="1" applyAlignment="1" applyProtection="1">
      <alignment horizontal="center" vertical="top"/>
      <protection locked="0"/>
    </xf>
    <xf numFmtId="44" fontId="16" fillId="0" borderId="1" xfId="1" applyFont="1" applyBorder="1" applyAlignment="1" applyProtection="1">
      <alignment horizontal="center" vertical="top"/>
      <protection locked="0"/>
    </xf>
    <xf numFmtId="37" fontId="3" fillId="2" borderId="0" xfId="16" applyNumberFormat="1" applyFont="1" applyFill="1" applyBorder="1" applyAlignment="1" applyProtection="1">
      <alignment horizontal="center" vertical="top"/>
      <protection locked="0"/>
    </xf>
    <xf numFmtId="167" fontId="5" fillId="2" borderId="0" xfId="16" applyNumberFormat="1" applyFont="1" applyFill="1" applyBorder="1" applyAlignment="1" applyProtection="1">
      <alignment horizontal="center" vertical="top"/>
      <protection locked="0"/>
    </xf>
    <xf numFmtId="0" fontId="5" fillId="0" borderId="0" xfId="594" applyFont="1" applyBorder="1" applyAlignment="1" applyProtection="1">
      <alignment horizontal="center" vertical="top"/>
      <protection locked="0"/>
    </xf>
    <xf numFmtId="44" fontId="15" fillId="2" borderId="0" xfId="0" applyNumberFormat="1" applyFont="1" applyFill="1" applyBorder="1" applyAlignment="1" applyProtection="1">
      <alignment horizontal="center" vertical="top" wrapText="1"/>
      <protection locked="0"/>
    </xf>
    <xf numFmtId="44" fontId="16" fillId="0" borderId="0" xfId="577" applyFont="1" applyBorder="1" applyAlignment="1" applyProtection="1">
      <alignment horizontal="right" vertical="top"/>
      <protection locked="0"/>
    </xf>
    <xf numFmtId="44" fontId="0" fillId="0" borderId="0" xfId="0" applyNumberFormat="1" applyAlignment="1" applyProtection="1">
      <alignment vertical="top"/>
      <protection locked="0"/>
    </xf>
    <xf numFmtId="44" fontId="0" fillId="0" borderId="0" xfId="577" applyFont="1" applyAlignment="1" applyProtection="1">
      <alignment vertical="top" wrapText="1"/>
      <protection locked="0"/>
    </xf>
    <xf numFmtId="44" fontId="0" fillId="0" borderId="0" xfId="1" applyFont="1" applyAlignment="1" applyProtection="1">
      <alignment vertical="top"/>
      <protection locked="0"/>
    </xf>
    <xf numFmtId="0" fontId="23" fillId="5" borderId="2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5" fillId="0" borderId="0" xfId="310" applyFont="1" applyAlignment="1" applyProtection="1">
      <alignment horizontal="justify" vertical="top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44" fontId="25" fillId="0" borderId="0" xfId="1" applyFont="1" applyAlignment="1" applyProtection="1">
      <alignment horizontal="center" vertical="top"/>
      <protection locked="0"/>
    </xf>
    <xf numFmtId="44" fontId="15" fillId="0" borderId="0" xfId="1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justify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vertical="top" wrapText="1"/>
      <protection locked="0"/>
    </xf>
    <xf numFmtId="44" fontId="23" fillId="3" borderId="0" xfId="1" applyFont="1" applyFill="1" applyAlignment="1" applyProtection="1">
      <alignment vertical="top" wrapText="1"/>
      <protection locked="0"/>
    </xf>
    <xf numFmtId="44" fontId="13" fillId="0" borderId="0" xfId="1" applyFont="1" applyAlignment="1" applyProtection="1">
      <alignment vertical="top" wrapText="1"/>
      <protection locked="0"/>
    </xf>
    <xf numFmtId="44" fontId="26" fillId="0" borderId="1" xfId="1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 wrapText="1"/>
      <protection locked="0"/>
    </xf>
    <xf numFmtId="44" fontId="18" fillId="0" borderId="0" xfId="1" applyFont="1" applyAlignment="1" applyProtection="1">
      <alignment vertical="top" wrapText="1"/>
      <protection locked="0"/>
    </xf>
    <xf numFmtId="44" fontId="18" fillId="3" borderId="0" xfId="1" applyFont="1" applyFill="1" applyAlignment="1" applyProtection="1">
      <alignment vertical="top" wrapText="1"/>
      <protection locked="0"/>
    </xf>
    <xf numFmtId="44" fontId="0" fillId="0" borderId="0" xfId="0" applyNumberFormat="1" applyAlignment="1" applyProtection="1">
      <alignment vertical="top" wrapText="1"/>
      <protection locked="0"/>
    </xf>
    <xf numFmtId="0" fontId="0" fillId="0" borderId="0" xfId="0" applyAlignment="1" applyProtection="1">
      <alignment vertical="center"/>
      <protection locked="0"/>
    </xf>
    <xf numFmtId="44" fontId="18" fillId="0" borderId="1" xfId="1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5" fillId="2" borderId="0" xfId="310" applyFont="1" applyFill="1" applyBorder="1" applyAlignment="1" applyProtection="1">
      <alignment horizontal="justify" vertical="top" wrapText="1"/>
      <protection locked="0"/>
    </xf>
    <xf numFmtId="0" fontId="15" fillId="0" borderId="0" xfId="0" applyFont="1" applyBorder="1" applyAlignment="1" applyProtection="1">
      <alignment horizontal="center" vertical="top" wrapText="1"/>
      <protection locked="0"/>
    </xf>
    <xf numFmtId="44" fontId="16" fillId="0" borderId="0" xfId="1" applyFont="1" applyBorder="1" applyAlignment="1" applyProtection="1">
      <alignment horizontal="center" vertical="top"/>
      <protection locked="0"/>
    </xf>
    <xf numFmtId="44" fontId="15" fillId="0" borderId="0" xfId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43" fontId="0" fillId="0" borderId="0" xfId="0" applyNumberFormat="1" applyAlignment="1" applyProtection="1">
      <alignment vertical="top" wrapText="1"/>
      <protection locked="0"/>
    </xf>
    <xf numFmtId="13" fontId="13" fillId="0" borderId="0" xfId="1" applyNumberFormat="1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top" wrapText="1"/>
    </xf>
    <xf numFmtId="164" fontId="13" fillId="0" borderId="1" xfId="0" applyNumberFormat="1" applyFont="1" applyBorder="1" applyAlignment="1" applyProtection="1">
      <alignment horizontal="center" vertical="top" wrapText="1"/>
    </xf>
    <xf numFmtId="0" fontId="18" fillId="0" borderId="1" xfId="0" applyFont="1" applyBorder="1" applyAlignment="1" applyProtection="1">
      <alignment horizontal="justify" vertical="top" wrapText="1"/>
    </xf>
    <xf numFmtId="0" fontId="15" fillId="0" borderId="1" xfId="0" applyFont="1" applyBorder="1" applyAlignment="1" applyProtection="1">
      <alignment horizontal="center" vertical="top" wrapText="1"/>
    </xf>
    <xf numFmtId="2" fontId="15" fillId="2" borderId="1" xfId="0" applyNumberFormat="1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horizontal="justify" vertical="top" wrapText="1"/>
    </xf>
    <xf numFmtId="167" fontId="5" fillId="2" borderId="1" xfId="16" applyNumberFormat="1" applyFont="1" applyFill="1" applyBorder="1" applyAlignment="1" applyProtection="1">
      <alignment horizontal="center" vertical="top" wrapText="1"/>
    </xf>
    <xf numFmtId="0" fontId="23" fillId="5" borderId="3" xfId="0" applyFont="1" applyFill="1" applyBorder="1" applyAlignment="1" applyProtection="1">
      <alignment horizontal="center" vertical="top" wrapText="1"/>
    </xf>
    <xf numFmtId="0" fontId="0" fillId="5" borderId="2" xfId="0" applyFill="1" applyBorder="1" applyAlignment="1" applyProtection="1">
      <alignment horizontal="center" vertical="top" wrapText="1"/>
    </xf>
    <xf numFmtId="0" fontId="23" fillId="5" borderId="2" xfId="0" applyFont="1" applyFill="1" applyBorder="1" applyAlignment="1" applyProtection="1">
      <alignment horizontal="left" vertical="top" wrapText="1"/>
    </xf>
    <xf numFmtId="3" fontId="2" fillId="2" borderId="1" xfId="0" applyNumberFormat="1" applyFont="1" applyFill="1" applyBorder="1" applyAlignment="1" applyProtection="1">
      <alignment horizontal="center" vertical="top" wrapText="1"/>
    </xf>
    <xf numFmtId="164" fontId="13" fillId="2" borderId="1" xfId="0" applyNumberFormat="1" applyFont="1" applyFill="1" applyBorder="1" applyAlignment="1" applyProtection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</xf>
    <xf numFmtId="0" fontId="23" fillId="0" borderId="1" xfId="0" applyFont="1" applyBorder="1" applyAlignment="1" applyProtection="1">
      <alignment horizontal="center" vertical="top" wrapText="1"/>
    </xf>
    <xf numFmtId="4" fontId="18" fillId="0" borderId="1" xfId="0" applyNumberFormat="1" applyFont="1" applyBorder="1" applyAlignment="1" applyProtection="1">
      <alignment horizontal="center" vertical="top" wrapText="1"/>
    </xf>
    <xf numFmtId="2" fontId="15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8" fillId="2" borderId="1" xfId="0" applyFont="1" applyFill="1" applyBorder="1" applyAlignment="1" applyProtection="1">
      <alignment horizontal="justify" vertical="top" wrapText="1"/>
    </xf>
    <xf numFmtId="0" fontId="0" fillId="0" borderId="0" xfId="0" applyAlignment="1" applyProtection="1">
      <alignment vertical="top"/>
    </xf>
    <xf numFmtId="3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310" applyFont="1" applyBorder="1" applyAlignment="1" applyProtection="1">
      <alignment horizontal="justify" vertical="justify"/>
    </xf>
    <xf numFmtId="0" fontId="20" fillId="0" borderId="1" xfId="0" applyFont="1" applyFill="1" applyBorder="1" applyAlignment="1" applyProtection="1">
      <alignment horizontal="justify" vertical="top" wrapText="1"/>
    </xf>
    <xf numFmtId="0" fontId="5" fillId="0" borderId="1" xfId="594" applyFont="1" applyBorder="1" applyAlignment="1" applyProtection="1">
      <alignment horizontal="center" vertical="center"/>
    </xf>
    <xf numFmtId="43" fontId="21" fillId="0" borderId="2" xfId="976" applyFont="1" applyBorder="1" applyAlignment="1" applyProtection="1">
      <alignment horizontal="center" vertical="center"/>
    </xf>
    <xf numFmtId="167" fontId="5" fillId="2" borderId="1" xfId="16" applyNumberFormat="1" applyFont="1" applyFill="1" applyBorder="1" applyAlignment="1" applyProtection="1">
      <alignment horizontal="center" vertical="top"/>
    </xf>
    <xf numFmtId="0" fontId="23" fillId="5" borderId="3" xfId="0" applyFont="1" applyFill="1" applyBorder="1" applyAlignment="1" applyProtection="1">
      <alignment horizontal="center" vertical="top"/>
    </xf>
    <xf numFmtId="0" fontId="0" fillId="5" borderId="2" xfId="0" applyFill="1" applyBorder="1" applyAlignment="1" applyProtection="1">
      <alignment horizontal="center" vertical="top"/>
    </xf>
    <xf numFmtId="0" fontId="23" fillId="5" borderId="2" xfId="0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justify" vertical="top" wrapText="1"/>
    </xf>
    <xf numFmtId="3" fontId="22" fillId="0" borderId="1" xfId="0" applyNumberFormat="1" applyFont="1" applyBorder="1" applyAlignment="1" applyProtection="1">
      <alignment horizontal="center" vertical="top" wrapText="1"/>
    </xf>
    <xf numFmtId="0" fontId="26" fillId="0" borderId="1" xfId="594" applyFont="1" applyBorder="1" applyAlignment="1" applyProtection="1">
      <alignment horizontal="center" vertical="top"/>
    </xf>
    <xf numFmtId="4" fontId="18" fillId="2" borderId="1" xfId="0" applyNumberFormat="1" applyFont="1" applyFill="1" applyBorder="1" applyAlignment="1" applyProtection="1">
      <alignment horizontal="center" vertical="top"/>
    </xf>
    <xf numFmtId="0" fontId="23" fillId="5" borderId="2" xfId="0" applyFont="1" applyFill="1" applyBorder="1" applyAlignment="1" applyProtection="1">
      <alignment horizontal="center" vertical="top"/>
    </xf>
    <xf numFmtId="0" fontId="5" fillId="0" borderId="1" xfId="310" applyFont="1" applyBorder="1" applyAlignment="1" applyProtection="1">
      <alignment horizontal="justify" vertical="top" wrapText="1"/>
    </xf>
    <xf numFmtId="0" fontId="18" fillId="2" borderId="1" xfId="0" applyFont="1" applyFill="1" applyBorder="1" applyAlignment="1" applyProtection="1">
      <alignment horizontal="justify" vertical="top"/>
    </xf>
    <xf numFmtId="43" fontId="18" fillId="0" borderId="1" xfId="976" applyFont="1" applyBorder="1" applyAlignment="1" applyProtection="1">
      <alignment vertical="top"/>
    </xf>
    <xf numFmtId="0" fontId="0" fillId="2" borderId="1" xfId="0" applyFill="1" applyBorder="1" applyAlignment="1" applyProtection="1">
      <alignment horizontal="justify" vertical="top"/>
    </xf>
    <xf numFmtId="0" fontId="31" fillId="0" borderId="0" xfId="0" applyFont="1" applyAlignment="1" applyProtection="1">
      <alignment vertical="top" wrapText="1"/>
    </xf>
    <xf numFmtId="14" fontId="0" fillId="0" borderId="0" xfId="0" applyNumberFormat="1" applyAlignment="1" applyProtection="1">
      <alignment vertical="top" wrapText="1"/>
    </xf>
    <xf numFmtId="0" fontId="31" fillId="0" borderId="0" xfId="0" applyFont="1" applyAlignment="1" applyProtection="1">
      <alignment vertical="top"/>
    </xf>
    <xf numFmtId="14" fontId="0" fillId="0" borderId="0" xfId="0" applyNumberFormat="1" applyAlignment="1" applyProtection="1">
      <alignment vertical="top"/>
    </xf>
    <xf numFmtId="15" fontId="0" fillId="0" borderId="0" xfId="0" applyNumberFormat="1" applyAlignment="1" applyProtection="1">
      <alignment vertical="top"/>
    </xf>
    <xf numFmtId="39" fontId="29" fillId="0" borderId="0" xfId="977" applyFont="1" applyBorder="1" applyAlignment="1" applyProtection="1">
      <alignment horizontal="left" vertical="top" wrapText="1"/>
    </xf>
    <xf numFmtId="0" fontId="14" fillId="0" borderId="0" xfId="0" applyFont="1" applyFill="1" applyAlignment="1" applyProtection="1">
      <alignment horizontal="center" vertical="top"/>
      <protection locked="0"/>
    </xf>
    <xf numFmtId="0" fontId="22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39" fontId="29" fillId="0" borderId="0" xfId="977" applyFont="1" applyBorder="1" applyAlignment="1" applyProtection="1">
      <alignment horizontal="left" vertical="top" wrapText="1"/>
    </xf>
    <xf numFmtId="0" fontId="14" fillId="0" borderId="0" xfId="0" applyFont="1" applyFill="1" applyAlignment="1" applyProtection="1">
      <alignment horizontal="center" vertical="top"/>
      <protection locked="0"/>
    </xf>
    <xf numFmtId="0" fontId="22" fillId="0" borderId="0" xfId="0" applyFont="1" applyFill="1" applyAlignment="1" applyProtection="1">
      <alignment horizontal="center" vertical="top"/>
      <protection locked="0"/>
    </xf>
    <xf numFmtId="0" fontId="23" fillId="5" borderId="3" xfId="0" applyFon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23" fillId="5" borderId="2" xfId="0" applyFont="1" applyFill="1" applyBorder="1" applyAlignment="1" applyProtection="1">
      <alignment horizontal="left" vertical="center"/>
      <protection locked="0"/>
    </xf>
    <xf numFmtId="44" fontId="24" fillId="5" borderId="4" xfId="0" applyNumberFormat="1" applyFont="1" applyFill="1" applyBorder="1" applyAlignment="1" applyProtection="1">
      <alignment horizontal="center" vertical="center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0" xfId="0" applyNumberFormat="1" applyProtection="1">
      <protection locked="0"/>
    </xf>
    <xf numFmtId="43" fontId="21" fillId="0" borderId="1" xfId="976" applyFont="1" applyBorder="1" applyAlignment="1" applyProtection="1">
      <alignment horizontal="center" vertical="center"/>
      <protection locked="0"/>
    </xf>
    <xf numFmtId="44" fontId="21" fillId="0" borderId="4" xfId="1" applyFont="1" applyBorder="1" applyAlignment="1" applyProtection="1">
      <alignment horizontal="center" vertical="center"/>
      <protection locked="0"/>
    </xf>
    <xf numFmtId="44" fontId="21" fillId="0" borderId="1" xfId="1" applyFont="1" applyBorder="1" applyAlignment="1" applyProtection="1">
      <alignment horizontal="center" vertical="center"/>
      <protection locked="0"/>
    </xf>
    <xf numFmtId="37" fontId="3" fillId="2" borderId="0" xfId="16" applyNumberFormat="1" applyFont="1" applyFill="1" applyBorder="1" applyAlignment="1" applyProtection="1">
      <alignment horizontal="center" vertical="center"/>
      <protection locked="0"/>
    </xf>
    <xf numFmtId="167" fontId="5" fillId="2" borderId="0" xfId="16" applyNumberFormat="1" applyFont="1" applyFill="1" applyBorder="1" applyAlignment="1" applyProtection="1">
      <alignment horizontal="center" vertical="center"/>
      <protection locked="0"/>
    </xf>
    <xf numFmtId="0" fontId="5" fillId="0" borderId="0" xfId="310" applyFont="1" applyBorder="1" applyAlignment="1" applyProtection="1">
      <alignment horizontal="justify" vertical="justify" wrapText="1"/>
      <protection locked="0"/>
    </xf>
    <xf numFmtId="0" fontId="5" fillId="0" borderId="0" xfId="594" applyFont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 applyProtection="1">
      <alignment horizontal="center" vertical="center" wrapText="1"/>
      <protection locked="0"/>
    </xf>
    <xf numFmtId="44" fontId="16" fillId="0" borderId="0" xfId="577" applyFont="1" applyBorder="1" applyAlignment="1" applyProtection="1">
      <alignment horizontal="right" vertical="center"/>
      <protection locked="0"/>
    </xf>
    <xf numFmtId="44" fontId="15" fillId="0" borderId="0" xfId="577" applyFont="1" applyBorder="1" applyAlignment="1" applyProtection="1">
      <alignment horizontal="center" vertical="center" wrapText="1"/>
      <protection locked="0"/>
    </xf>
    <xf numFmtId="44" fontId="0" fillId="0" borderId="0" xfId="1" applyFont="1" applyProtection="1">
      <protection locked="0"/>
    </xf>
    <xf numFmtId="44" fontId="19" fillId="3" borderId="0" xfId="577" applyFont="1" applyFill="1" applyBorder="1" applyAlignment="1" applyProtection="1">
      <alignment horizontal="center" vertical="center" wrapText="1"/>
      <protection locked="0"/>
    </xf>
    <xf numFmtId="44" fontId="1" fillId="0" borderId="0" xfId="577" applyFont="1" applyAlignment="1" applyProtection="1">
      <alignment wrapText="1"/>
      <protection locked="0"/>
    </xf>
    <xf numFmtId="44" fontId="13" fillId="0" borderId="0" xfId="577" applyFont="1" applyAlignment="1" applyProtection="1">
      <alignment wrapText="1"/>
      <protection locked="0"/>
    </xf>
  </cellXfs>
  <cellStyles count="978">
    <cellStyle name="0,0_x000d__x000a_NA_x000d__x000a_" xfId="303"/>
    <cellStyle name="Comma 2" xfId="11"/>
    <cellStyle name="Comma 2 10" xfId="578"/>
    <cellStyle name="Comma 2 10 2" xfId="959"/>
    <cellStyle name="Comma 2 10 3" xfId="775"/>
    <cellStyle name="Comma 2 11" xfId="794"/>
    <cellStyle name="Comma 2 12" xfId="610"/>
    <cellStyle name="Comma 2 2" xfId="32"/>
    <cellStyle name="Comma 2 2 2" xfId="50"/>
    <cellStyle name="Comma 2 2 2 2" xfId="140"/>
    <cellStyle name="Comma 2 2 2 2 2" xfId="296"/>
    <cellStyle name="Comma 2 2 2 2 2 2" xfId="558"/>
    <cellStyle name="Comma 2 2 2 2 2 2 2" xfId="952"/>
    <cellStyle name="Comma 2 2 2 2 2 2 3" xfId="768"/>
    <cellStyle name="Comma 2 2 2 2 2 3" xfId="877"/>
    <cellStyle name="Comma 2 2 2 2 2 4" xfId="693"/>
    <cellStyle name="Comma 2 2 2 2 3" xfId="204"/>
    <cellStyle name="Comma 2 2 2 2 3 2" xfId="466"/>
    <cellStyle name="Comma 2 2 2 2 3 2 2" xfId="925"/>
    <cellStyle name="Comma 2 2 2 2 3 2 3" xfId="741"/>
    <cellStyle name="Comma 2 2 2 2 3 3" xfId="850"/>
    <cellStyle name="Comma 2 2 2 2 3 4" xfId="666"/>
    <cellStyle name="Comma 2 2 2 2 4" xfId="402"/>
    <cellStyle name="Comma 2 2 2 2 4 2" xfId="906"/>
    <cellStyle name="Comma 2 2 2 2 4 3" xfId="722"/>
    <cellStyle name="Comma 2 2 2 2 5" xfId="831"/>
    <cellStyle name="Comma 2 2 2 2 6" xfId="647"/>
    <cellStyle name="Comma 2 2 2 3" xfId="112"/>
    <cellStyle name="Comma 2 2 2 3 2" xfId="268"/>
    <cellStyle name="Comma 2 2 2 3 2 2" xfId="530"/>
    <cellStyle name="Comma 2 2 2 3 2 2 2" xfId="944"/>
    <cellStyle name="Comma 2 2 2 3 2 2 3" xfId="760"/>
    <cellStyle name="Comma 2 2 2 3 2 3" xfId="869"/>
    <cellStyle name="Comma 2 2 2 3 2 4" xfId="685"/>
    <cellStyle name="Comma 2 2 2 3 3" xfId="374"/>
    <cellStyle name="Comma 2 2 2 3 3 2" xfId="898"/>
    <cellStyle name="Comma 2 2 2 3 3 3" xfId="714"/>
    <cellStyle name="Comma 2 2 2 3 4" xfId="823"/>
    <cellStyle name="Comma 2 2 2 3 5" xfId="639"/>
    <cellStyle name="Comma 2 2 2 4" xfId="232"/>
    <cellStyle name="Comma 2 2 2 4 2" xfId="494"/>
    <cellStyle name="Comma 2 2 2 4 2 2" xfId="933"/>
    <cellStyle name="Comma 2 2 2 4 2 3" xfId="749"/>
    <cellStyle name="Comma 2 2 2 4 3" xfId="858"/>
    <cellStyle name="Comma 2 2 2 4 4" xfId="674"/>
    <cellStyle name="Comma 2 2 2 5" xfId="176"/>
    <cellStyle name="Comma 2 2 2 5 2" xfId="438"/>
    <cellStyle name="Comma 2 2 2 5 2 2" xfId="917"/>
    <cellStyle name="Comma 2 2 2 5 2 3" xfId="733"/>
    <cellStyle name="Comma 2 2 2 5 3" xfId="842"/>
    <cellStyle name="Comma 2 2 2 5 4" xfId="658"/>
    <cellStyle name="Comma 2 2 2 6" xfId="338"/>
    <cellStyle name="Comma 2 2 2 6 2" xfId="887"/>
    <cellStyle name="Comma 2 2 2 6 3" xfId="703"/>
    <cellStyle name="Comma 2 2 2 7" xfId="804"/>
    <cellStyle name="Comma 2 2 2 8" xfId="620"/>
    <cellStyle name="Comma 2 2 3" xfId="126"/>
    <cellStyle name="Comma 2 2 3 2" xfId="282"/>
    <cellStyle name="Comma 2 2 3 2 2" xfId="544"/>
    <cellStyle name="Comma 2 2 3 2 2 2" xfId="948"/>
    <cellStyle name="Comma 2 2 3 2 2 3" xfId="764"/>
    <cellStyle name="Comma 2 2 3 2 3" xfId="873"/>
    <cellStyle name="Comma 2 2 3 2 4" xfId="689"/>
    <cellStyle name="Comma 2 2 3 3" xfId="190"/>
    <cellStyle name="Comma 2 2 3 3 2" xfId="452"/>
    <cellStyle name="Comma 2 2 3 3 2 2" xfId="921"/>
    <cellStyle name="Comma 2 2 3 3 2 3" xfId="737"/>
    <cellStyle name="Comma 2 2 3 3 3" xfId="846"/>
    <cellStyle name="Comma 2 2 3 3 4" xfId="662"/>
    <cellStyle name="Comma 2 2 3 4" xfId="388"/>
    <cellStyle name="Comma 2 2 3 4 2" xfId="902"/>
    <cellStyle name="Comma 2 2 3 4 3" xfId="718"/>
    <cellStyle name="Comma 2 2 3 5" xfId="827"/>
    <cellStyle name="Comma 2 2 3 6" xfId="643"/>
    <cellStyle name="Comma 2 2 4" xfId="98"/>
    <cellStyle name="Comma 2 2 4 2" xfId="254"/>
    <cellStyle name="Comma 2 2 4 2 2" xfId="516"/>
    <cellStyle name="Comma 2 2 4 2 2 2" xfId="940"/>
    <cellStyle name="Comma 2 2 4 2 2 3" xfId="756"/>
    <cellStyle name="Comma 2 2 4 2 3" xfId="865"/>
    <cellStyle name="Comma 2 2 4 2 4" xfId="681"/>
    <cellStyle name="Comma 2 2 4 3" xfId="360"/>
    <cellStyle name="Comma 2 2 4 3 2" xfId="894"/>
    <cellStyle name="Comma 2 2 4 3 3" xfId="710"/>
    <cellStyle name="Comma 2 2 4 4" xfId="819"/>
    <cellStyle name="Comma 2 2 4 5" xfId="635"/>
    <cellStyle name="Comma 2 2 5" xfId="218"/>
    <cellStyle name="Comma 2 2 5 2" xfId="480"/>
    <cellStyle name="Comma 2 2 5 2 2" xfId="929"/>
    <cellStyle name="Comma 2 2 5 2 3" xfId="745"/>
    <cellStyle name="Comma 2 2 5 3" xfId="854"/>
    <cellStyle name="Comma 2 2 5 4" xfId="670"/>
    <cellStyle name="Comma 2 2 6" xfId="162"/>
    <cellStyle name="Comma 2 2 6 2" xfId="424"/>
    <cellStyle name="Comma 2 2 6 2 2" xfId="913"/>
    <cellStyle name="Comma 2 2 6 2 3" xfId="729"/>
    <cellStyle name="Comma 2 2 6 3" xfId="838"/>
    <cellStyle name="Comma 2 2 6 4" xfId="654"/>
    <cellStyle name="Comma 2 2 7" xfId="324"/>
    <cellStyle name="Comma 2 2 7 2" xfId="883"/>
    <cellStyle name="Comma 2 2 7 3" xfId="699"/>
    <cellStyle name="Comma 2 2 8" xfId="800"/>
    <cellStyle name="Comma 2 2 9" xfId="616"/>
    <cellStyle name="Comma 2 3" xfId="39"/>
    <cellStyle name="Comma 2 3 2" xfId="133"/>
    <cellStyle name="Comma 2 3 2 2" xfId="289"/>
    <cellStyle name="Comma 2 3 2 2 2" xfId="551"/>
    <cellStyle name="Comma 2 3 2 2 2 2" xfId="950"/>
    <cellStyle name="Comma 2 3 2 2 2 3" xfId="766"/>
    <cellStyle name="Comma 2 3 2 2 3" xfId="875"/>
    <cellStyle name="Comma 2 3 2 2 4" xfId="691"/>
    <cellStyle name="Comma 2 3 2 3" xfId="197"/>
    <cellStyle name="Comma 2 3 2 3 2" xfId="459"/>
    <cellStyle name="Comma 2 3 2 3 2 2" xfId="923"/>
    <cellStyle name="Comma 2 3 2 3 2 3" xfId="739"/>
    <cellStyle name="Comma 2 3 2 3 3" xfId="848"/>
    <cellStyle name="Comma 2 3 2 3 4" xfId="664"/>
    <cellStyle name="Comma 2 3 2 4" xfId="395"/>
    <cellStyle name="Comma 2 3 2 4 2" xfId="904"/>
    <cellStyle name="Comma 2 3 2 4 3" xfId="720"/>
    <cellStyle name="Comma 2 3 2 5" xfId="829"/>
    <cellStyle name="Comma 2 3 2 6" xfId="645"/>
    <cellStyle name="Comma 2 3 3" xfId="105"/>
    <cellStyle name="Comma 2 3 3 2" xfId="261"/>
    <cellStyle name="Comma 2 3 3 2 2" xfId="523"/>
    <cellStyle name="Comma 2 3 3 2 2 2" xfId="942"/>
    <cellStyle name="Comma 2 3 3 2 2 3" xfId="758"/>
    <cellStyle name="Comma 2 3 3 2 3" xfId="867"/>
    <cellStyle name="Comma 2 3 3 2 4" xfId="683"/>
    <cellStyle name="Comma 2 3 3 3" xfId="367"/>
    <cellStyle name="Comma 2 3 3 3 2" xfId="896"/>
    <cellStyle name="Comma 2 3 3 3 3" xfId="712"/>
    <cellStyle name="Comma 2 3 3 4" xfId="821"/>
    <cellStyle name="Comma 2 3 3 5" xfId="637"/>
    <cellStyle name="Comma 2 3 4" xfId="225"/>
    <cellStyle name="Comma 2 3 4 2" xfId="487"/>
    <cellStyle name="Comma 2 3 4 2 2" xfId="931"/>
    <cellStyle name="Comma 2 3 4 2 3" xfId="747"/>
    <cellStyle name="Comma 2 3 4 3" xfId="856"/>
    <cellStyle name="Comma 2 3 4 4" xfId="672"/>
    <cellStyle name="Comma 2 3 5" xfId="169"/>
    <cellStyle name="Comma 2 3 5 2" xfId="431"/>
    <cellStyle name="Comma 2 3 5 2 2" xfId="915"/>
    <cellStyle name="Comma 2 3 5 2 3" xfId="731"/>
    <cellStyle name="Comma 2 3 5 3" xfId="840"/>
    <cellStyle name="Comma 2 3 5 4" xfId="656"/>
    <cellStyle name="Comma 2 3 6" xfId="331"/>
    <cellStyle name="Comma 2 3 6 2" xfId="885"/>
    <cellStyle name="Comma 2 3 6 3" xfId="701"/>
    <cellStyle name="Comma 2 3 7" xfId="802"/>
    <cellStyle name="Comma 2 3 8" xfId="618"/>
    <cellStyle name="Comma 2 4" xfId="80"/>
    <cellStyle name="Comma 2 4 2" xfId="247"/>
    <cellStyle name="Comma 2 4 2 2" xfId="509"/>
    <cellStyle name="Comma 2 4 2 2 2" xfId="938"/>
    <cellStyle name="Comma 2 4 2 2 3" xfId="754"/>
    <cellStyle name="Comma 2 4 2 3" xfId="863"/>
    <cellStyle name="Comma 2 4 2 4" xfId="679"/>
    <cellStyle name="Comma 2 4 3" xfId="155"/>
    <cellStyle name="Comma 2 4 3 2" xfId="417"/>
    <cellStyle name="Comma 2 4 3 2 2" xfId="911"/>
    <cellStyle name="Comma 2 4 3 2 3" xfId="727"/>
    <cellStyle name="Comma 2 4 3 3" xfId="836"/>
    <cellStyle name="Comma 2 4 3 4" xfId="652"/>
    <cellStyle name="Comma 2 4 4" xfId="353"/>
    <cellStyle name="Comma 2 4 4 2" xfId="892"/>
    <cellStyle name="Comma 2 4 4 3" xfId="708"/>
    <cellStyle name="Comma 2 4 5" xfId="813"/>
    <cellStyle name="Comma 2 4 6" xfId="629"/>
    <cellStyle name="Comma 2 5" xfId="119"/>
    <cellStyle name="Comma 2 5 2" xfId="275"/>
    <cellStyle name="Comma 2 5 2 2" xfId="537"/>
    <cellStyle name="Comma 2 5 2 2 2" xfId="946"/>
    <cellStyle name="Comma 2 5 2 2 3" xfId="762"/>
    <cellStyle name="Comma 2 5 2 3" xfId="871"/>
    <cellStyle name="Comma 2 5 2 4" xfId="687"/>
    <cellStyle name="Comma 2 5 3" xfId="183"/>
    <cellStyle name="Comma 2 5 3 2" xfId="445"/>
    <cellStyle name="Comma 2 5 3 2 2" xfId="919"/>
    <cellStyle name="Comma 2 5 3 2 3" xfId="735"/>
    <cellStyle name="Comma 2 5 3 3" xfId="844"/>
    <cellStyle name="Comma 2 5 3 4" xfId="660"/>
    <cellStyle name="Comma 2 5 4" xfId="381"/>
    <cellStyle name="Comma 2 5 4 2" xfId="900"/>
    <cellStyle name="Comma 2 5 4 3" xfId="716"/>
    <cellStyle name="Comma 2 5 5" xfId="825"/>
    <cellStyle name="Comma 2 5 6" xfId="641"/>
    <cellStyle name="Comma 2 6" xfId="68"/>
    <cellStyle name="Comma 2 6 2" xfId="239"/>
    <cellStyle name="Comma 2 6 2 2" xfId="501"/>
    <cellStyle name="Comma 2 6 2 2 2" xfId="935"/>
    <cellStyle name="Comma 2 6 2 2 3" xfId="751"/>
    <cellStyle name="Comma 2 6 2 3" xfId="860"/>
    <cellStyle name="Comma 2 6 2 4" xfId="676"/>
    <cellStyle name="Comma 2 6 3" xfId="345"/>
    <cellStyle name="Comma 2 6 3 2" xfId="889"/>
    <cellStyle name="Comma 2 6 3 3" xfId="705"/>
    <cellStyle name="Comma 2 6 4" xfId="810"/>
    <cellStyle name="Comma 2 6 5" xfId="626"/>
    <cellStyle name="Comma 2 7" xfId="211"/>
    <cellStyle name="Comma 2 7 2" xfId="473"/>
    <cellStyle name="Comma 2 7 2 2" xfId="927"/>
    <cellStyle name="Comma 2 7 2 3" xfId="743"/>
    <cellStyle name="Comma 2 7 3" xfId="852"/>
    <cellStyle name="Comma 2 7 4" xfId="668"/>
    <cellStyle name="Comma 2 8" xfId="147"/>
    <cellStyle name="Comma 2 8 2" xfId="409"/>
    <cellStyle name="Comma 2 8 2 2" xfId="908"/>
    <cellStyle name="Comma 2 8 2 3" xfId="724"/>
    <cellStyle name="Comma 2 8 3" xfId="833"/>
    <cellStyle name="Comma 2 8 4" xfId="649"/>
    <cellStyle name="Comma 2 9" xfId="317"/>
    <cellStyle name="Comma 2 9 2" xfId="881"/>
    <cellStyle name="Comma 2 9 3" xfId="697"/>
    <cellStyle name="Comma 3" xfId="12"/>
    <cellStyle name="Comma 3 2" xfId="51"/>
    <cellStyle name="Comma 3 2 2" xfId="805"/>
    <cellStyle name="Comma 3 2 3" xfId="621"/>
    <cellStyle name="Comma 3 3" xfId="81"/>
    <cellStyle name="Comma 3 3 2" xfId="814"/>
    <cellStyle name="Comma 3 3 3" xfId="630"/>
    <cellStyle name="Comma 3 4" xfId="795"/>
    <cellStyle name="Comma 3 5" xfId="611"/>
    <cellStyle name="Comma 4" xfId="6"/>
    <cellStyle name="Comma 4 10" xfId="793"/>
    <cellStyle name="Comma 4 11" xfId="609"/>
    <cellStyle name="Comma 4 2" xfId="31"/>
    <cellStyle name="Comma 4 2 2" xfId="45"/>
    <cellStyle name="Comma 4 2 2 2" xfId="139"/>
    <cellStyle name="Comma 4 2 2 2 2" xfId="295"/>
    <cellStyle name="Comma 4 2 2 2 2 2" xfId="557"/>
    <cellStyle name="Comma 4 2 2 2 2 2 2" xfId="951"/>
    <cellStyle name="Comma 4 2 2 2 2 2 3" xfId="767"/>
    <cellStyle name="Comma 4 2 2 2 2 3" xfId="876"/>
    <cellStyle name="Comma 4 2 2 2 2 4" xfId="692"/>
    <cellStyle name="Comma 4 2 2 2 3" xfId="203"/>
    <cellStyle name="Comma 4 2 2 2 3 2" xfId="465"/>
    <cellStyle name="Comma 4 2 2 2 3 2 2" xfId="924"/>
    <cellStyle name="Comma 4 2 2 2 3 2 3" xfId="740"/>
    <cellStyle name="Comma 4 2 2 2 3 3" xfId="849"/>
    <cellStyle name="Comma 4 2 2 2 3 4" xfId="665"/>
    <cellStyle name="Comma 4 2 2 2 4" xfId="401"/>
    <cellStyle name="Comma 4 2 2 2 4 2" xfId="905"/>
    <cellStyle name="Comma 4 2 2 2 4 3" xfId="721"/>
    <cellStyle name="Comma 4 2 2 2 5" xfId="830"/>
    <cellStyle name="Comma 4 2 2 2 6" xfId="646"/>
    <cellStyle name="Comma 4 2 2 3" xfId="111"/>
    <cellStyle name="Comma 4 2 2 3 2" xfId="267"/>
    <cellStyle name="Comma 4 2 2 3 2 2" xfId="529"/>
    <cellStyle name="Comma 4 2 2 3 2 2 2" xfId="943"/>
    <cellStyle name="Comma 4 2 2 3 2 2 3" xfId="759"/>
    <cellStyle name="Comma 4 2 2 3 2 3" xfId="868"/>
    <cellStyle name="Comma 4 2 2 3 2 4" xfId="684"/>
    <cellStyle name="Comma 4 2 2 3 3" xfId="373"/>
    <cellStyle name="Comma 4 2 2 3 3 2" xfId="897"/>
    <cellStyle name="Comma 4 2 2 3 3 3" xfId="713"/>
    <cellStyle name="Comma 4 2 2 3 4" xfId="822"/>
    <cellStyle name="Comma 4 2 2 3 5" xfId="638"/>
    <cellStyle name="Comma 4 2 2 4" xfId="231"/>
    <cellStyle name="Comma 4 2 2 4 2" xfId="493"/>
    <cellStyle name="Comma 4 2 2 4 2 2" xfId="932"/>
    <cellStyle name="Comma 4 2 2 4 2 3" xfId="748"/>
    <cellStyle name="Comma 4 2 2 4 3" xfId="857"/>
    <cellStyle name="Comma 4 2 2 4 4" xfId="673"/>
    <cellStyle name="Comma 4 2 2 5" xfId="175"/>
    <cellStyle name="Comma 4 2 2 5 2" xfId="437"/>
    <cellStyle name="Comma 4 2 2 5 2 2" xfId="916"/>
    <cellStyle name="Comma 4 2 2 5 2 3" xfId="732"/>
    <cellStyle name="Comma 4 2 2 5 3" xfId="841"/>
    <cellStyle name="Comma 4 2 2 5 4" xfId="657"/>
    <cellStyle name="Comma 4 2 2 6" xfId="337"/>
    <cellStyle name="Comma 4 2 2 6 2" xfId="886"/>
    <cellStyle name="Comma 4 2 2 6 3" xfId="702"/>
    <cellStyle name="Comma 4 2 2 7" xfId="803"/>
    <cellStyle name="Comma 4 2 2 8" xfId="619"/>
    <cellStyle name="Comma 4 2 3" xfId="125"/>
    <cellStyle name="Comma 4 2 3 2" xfId="281"/>
    <cellStyle name="Comma 4 2 3 2 2" xfId="543"/>
    <cellStyle name="Comma 4 2 3 2 2 2" xfId="947"/>
    <cellStyle name="Comma 4 2 3 2 2 3" xfId="763"/>
    <cellStyle name="Comma 4 2 3 2 3" xfId="872"/>
    <cellStyle name="Comma 4 2 3 2 4" xfId="688"/>
    <cellStyle name="Comma 4 2 3 3" xfId="189"/>
    <cellStyle name="Comma 4 2 3 3 2" xfId="451"/>
    <cellStyle name="Comma 4 2 3 3 2 2" xfId="920"/>
    <cellStyle name="Comma 4 2 3 3 2 3" xfId="736"/>
    <cellStyle name="Comma 4 2 3 3 3" xfId="845"/>
    <cellStyle name="Comma 4 2 3 3 4" xfId="661"/>
    <cellStyle name="Comma 4 2 3 4" xfId="387"/>
    <cellStyle name="Comma 4 2 3 4 2" xfId="901"/>
    <cellStyle name="Comma 4 2 3 4 3" xfId="717"/>
    <cellStyle name="Comma 4 2 3 5" xfId="826"/>
    <cellStyle name="Comma 4 2 3 6" xfId="642"/>
    <cellStyle name="Comma 4 2 4" xfId="97"/>
    <cellStyle name="Comma 4 2 4 2" xfId="253"/>
    <cellStyle name="Comma 4 2 4 2 2" xfId="515"/>
    <cellStyle name="Comma 4 2 4 2 2 2" xfId="939"/>
    <cellStyle name="Comma 4 2 4 2 2 3" xfId="755"/>
    <cellStyle name="Comma 4 2 4 2 3" xfId="864"/>
    <cellStyle name="Comma 4 2 4 2 4" xfId="680"/>
    <cellStyle name="Comma 4 2 4 3" xfId="359"/>
    <cellStyle name="Comma 4 2 4 3 2" xfId="893"/>
    <cellStyle name="Comma 4 2 4 3 3" xfId="709"/>
    <cellStyle name="Comma 4 2 4 4" xfId="818"/>
    <cellStyle name="Comma 4 2 4 5" xfId="634"/>
    <cellStyle name="Comma 4 2 5" xfId="217"/>
    <cellStyle name="Comma 4 2 5 2" xfId="479"/>
    <cellStyle name="Comma 4 2 5 2 2" xfId="928"/>
    <cellStyle name="Comma 4 2 5 2 3" xfId="744"/>
    <cellStyle name="Comma 4 2 5 3" xfId="853"/>
    <cellStyle name="Comma 4 2 5 4" xfId="669"/>
    <cellStyle name="Comma 4 2 6" xfId="161"/>
    <cellStyle name="Comma 4 2 6 2" xfId="423"/>
    <cellStyle name="Comma 4 2 6 2 2" xfId="912"/>
    <cellStyle name="Comma 4 2 6 2 3" xfId="728"/>
    <cellStyle name="Comma 4 2 6 3" xfId="837"/>
    <cellStyle name="Comma 4 2 6 4" xfId="653"/>
    <cellStyle name="Comma 4 2 7" xfId="323"/>
    <cellStyle name="Comma 4 2 7 2" xfId="882"/>
    <cellStyle name="Comma 4 2 7 3" xfId="698"/>
    <cellStyle name="Comma 4 2 8" xfId="799"/>
    <cellStyle name="Comma 4 2 9" xfId="615"/>
    <cellStyle name="Comma 4 3" xfId="38"/>
    <cellStyle name="Comma 4 3 2" xfId="132"/>
    <cellStyle name="Comma 4 3 2 2" xfId="288"/>
    <cellStyle name="Comma 4 3 2 2 2" xfId="550"/>
    <cellStyle name="Comma 4 3 2 2 2 2" xfId="949"/>
    <cellStyle name="Comma 4 3 2 2 2 3" xfId="765"/>
    <cellStyle name="Comma 4 3 2 2 3" xfId="874"/>
    <cellStyle name="Comma 4 3 2 2 4" xfId="690"/>
    <cellStyle name="Comma 4 3 2 3" xfId="196"/>
    <cellStyle name="Comma 4 3 2 3 2" xfId="458"/>
    <cellStyle name="Comma 4 3 2 3 2 2" xfId="922"/>
    <cellStyle name="Comma 4 3 2 3 2 3" xfId="738"/>
    <cellStyle name="Comma 4 3 2 3 3" xfId="847"/>
    <cellStyle name="Comma 4 3 2 3 4" xfId="663"/>
    <cellStyle name="Comma 4 3 2 4" xfId="394"/>
    <cellStyle name="Comma 4 3 2 4 2" xfId="903"/>
    <cellStyle name="Comma 4 3 2 4 3" xfId="719"/>
    <cellStyle name="Comma 4 3 2 5" xfId="828"/>
    <cellStyle name="Comma 4 3 2 6" xfId="644"/>
    <cellStyle name="Comma 4 3 3" xfId="104"/>
    <cellStyle name="Comma 4 3 3 2" xfId="260"/>
    <cellStyle name="Comma 4 3 3 2 2" xfId="522"/>
    <cellStyle name="Comma 4 3 3 2 2 2" xfId="941"/>
    <cellStyle name="Comma 4 3 3 2 2 3" xfId="757"/>
    <cellStyle name="Comma 4 3 3 2 3" xfId="866"/>
    <cellStyle name="Comma 4 3 3 2 4" xfId="682"/>
    <cellStyle name="Comma 4 3 3 3" xfId="366"/>
    <cellStyle name="Comma 4 3 3 3 2" xfId="895"/>
    <cellStyle name="Comma 4 3 3 3 3" xfId="711"/>
    <cellStyle name="Comma 4 3 3 4" xfId="820"/>
    <cellStyle name="Comma 4 3 3 5" xfId="636"/>
    <cellStyle name="Comma 4 3 4" xfId="224"/>
    <cellStyle name="Comma 4 3 4 2" xfId="486"/>
    <cellStyle name="Comma 4 3 4 2 2" xfId="930"/>
    <cellStyle name="Comma 4 3 4 2 3" xfId="746"/>
    <cellStyle name="Comma 4 3 4 3" xfId="855"/>
    <cellStyle name="Comma 4 3 4 4" xfId="671"/>
    <cellStyle name="Comma 4 3 5" xfId="168"/>
    <cellStyle name="Comma 4 3 5 2" xfId="430"/>
    <cellStyle name="Comma 4 3 5 2 2" xfId="914"/>
    <cellStyle name="Comma 4 3 5 2 3" xfId="730"/>
    <cellStyle name="Comma 4 3 5 3" xfId="839"/>
    <cellStyle name="Comma 4 3 5 4" xfId="655"/>
    <cellStyle name="Comma 4 3 6" xfId="330"/>
    <cellStyle name="Comma 4 3 6 2" xfId="884"/>
    <cellStyle name="Comma 4 3 6 3" xfId="700"/>
    <cellStyle name="Comma 4 3 7" xfId="801"/>
    <cellStyle name="Comma 4 3 8" xfId="617"/>
    <cellStyle name="Comma 4 4" xfId="75"/>
    <cellStyle name="Comma 4 4 2" xfId="246"/>
    <cellStyle name="Comma 4 4 2 2" xfId="508"/>
    <cellStyle name="Comma 4 4 2 2 2" xfId="937"/>
    <cellStyle name="Comma 4 4 2 2 3" xfId="753"/>
    <cellStyle name="Comma 4 4 2 3" xfId="862"/>
    <cellStyle name="Comma 4 4 2 4" xfId="678"/>
    <cellStyle name="Comma 4 4 3" xfId="154"/>
    <cellStyle name="Comma 4 4 3 2" xfId="416"/>
    <cellStyle name="Comma 4 4 3 2 2" xfId="910"/>
    <cellStyle name="Comma 4 4 3 2 3" xfId="726"/>
    <cellStyle name="Comma 4 4 3 3" xfId="835"/>
    <cellStyle name="Comma 4 4 3 4" xfId="651"/>
    <cellStyle name="Comma 4 4 4" xfId="352"/>
    <cellStyle name="Comma 4 4 4 2" xfId="891"/>
    <cellStyle name="Comma 4 4 4 3" xfId="707"/>
    <cellStyle name="Comma 4 4 5" xfId="812"/>
    <cellStyle name="Comma 4 4 6" xfId="628"/>
    <cellStyle name="Comma 4 5" xfId="118"/>
    <cellStyle name="Comma 4 5 2" xfId="274"/>
    <cellStyle name="Comma 4 5 2 2" xfId="536"/>
    <cellStyle name="Comma 4 5 2 2 2" xfId="945"/>
    <cellStyle name="Comma 4 5 2 2 3" xfId="761"/>
    <cellStyle name="Comma 4 5 2 3" xfId="870"/>
    <cellStyle name="Comma 4 5 2 4" xfId="686"/>
    <cellStyle name="Comma 4 5 3" xfId="182"/>
    <cellStyle name="Comma 4 5 3 2" xfId="444"/>
    <cellStyle name="Comma 4 5 3 2 2" xfId="918"/>
    <cellStyle name="Comma 4 5 3 2 3" xfId="734"/>
    <cellStyle name="Comma 4 5 3 3" xfId="843"/>
    <cellStyle name="Comma 4 5 3 4" xfId="659"/>
    <cellStyle name="Comma 4 5 4" xfId="380"/>
    <cellStyle name="Comma 4 5 4 2" xfId="899"/>
    <cellStyle name="Comma 4 5 4 3" xfId="715"/>
    <cellStyle name="Comma 4 5 5" xfId="824"/>
    <cellStyle name="Comma 4 5 6" xfId="640"/>
    <cellStyle name="Comma 4 6" xfId="67"/>
    <cellStyle name="Comma 4 6 2" xfId="238"/>
    <cellStyle name="Comma 4 6 2 2" xfId="500"/>
    <cellStyle name="Comma 4 6 2 2 2" xfId="934"/>
    <cellStyle name="Comma 4 6 2 2 3" xfId="750"/>
    <cellStyle name="Comma 4 6 2 3" xfId="859"/>
    <cellStyle name="Comma 4 6 2 4" xfId="675"/>
    <cellStyle name="Comma 4 6 3" xfId="344"/>
    <cellStyle name="Comma 4 6 3 2" xfId="888"/>
    <cellStyle name="Comma 4 6 3 3" xfId="704"/>
    <cellStyle name="Comma 4 6 4" xfId="809"/>
    <cellStyle name="Comma 4 6 5" xfId="625"/>
    <cellStyle name="Comma 4 7" xfId="210"/>
    <cellStyle name="Comma 4 7 2" xfId="472"/>
    <cellStyle name="Comma 4 7 2 2" xfId="926"/>
    <cellStyle name="Comma 4 7 2 3" xfId="742"/>
    <cellStyle name="Comma 4 7 3" xfId="851"/>
    <cellStyle name="Comma 4 7 4" xfId="667"/>
    <cellStyle name="Comma 4 8" xfId="146"/>
    <cellStyle name="Comma 4 8 2" xfId="408"/>
    <cellStyle name="Comma 4 8 2 2" xfId="907"/>
    <cellStyle name="Comma 4 8 2 3" xfId="723"/>
    <cellStyle name="Comma 4 8 3" xfId="832"/>
    <cellStyle name="Comma 4 8 4" xfId="648"/>
    <cellStyle name="Comma 4 9" xfId="316"/>
    <cellStyle name="Comma 4 9 2" xfId="880"/>
    <cellStyle name="Comma 4 9 3" xfId="696"/>
    <cellStyle name="Comma 5" xfId="4"/>
    <cellStyle name="Comma 5 2" xfId="792"/>
    <cellStyle name="Comma 5 3" xfId="608"/>
    <cellStyle name="Currency 2" xfId="13"/>
    <cellStyle name="Currency 2 2" xfId="14"/>
    <cellStyle name="Currency 2 2 2" xfId="53"/>
    <cellStyle name="Currency 2 2 2 2" xfId="807"/>
    <cellStyle name="Currency 2 2 2 3" xfId="623"/>
    <cellStyle name="Currency 2 2 3" xfId="83"/>
    <cellStyle name="Currency 2 2 3 2" xfId="816"/>
    <cellStyle name="Currency 2 2 3 3" xfId="632"/>
    <cellStyle name="Currency 2 2 4" xfId="797"/>
    <cellStyle name="Currency 2 2 5" xfId="613"/>
    <cellStyle name="Currency 2 3" xfId="52"/>
    <cellStyle name="Currency 2 3 2" xfId="806"/>
    <cellStyle name="Currency 2 3 3" xfId="622"/>
    <cellStyle name="Currency 2 4" xfId="82"/>
    <cellStyle name="Currency 2 4 2" xfId="815"/>
    <cellStyle name="Currency 2 4 3" xfId="631"/>
    <cellStyle name="Currency 2 5" xfId="579"/>
    <cellStyle name="Currency 2 5 2" xfId="960"/>
    <cellStyle name="Currency 2 5 3" xfId="776"/>
    <cellStyle name="Currency 2 6" xfId="796"/>
    <cellStyle name="Currency 2 7" xfId="612"/>
    <cellStyle name="Currency 3" xfId="15"/>
    <cellStyle name="Currency 3 2" xfId="54"/>
    <cellStyle name="Currency 3 2 2" xfId="808"/>
    <cellStyle name="Currency 3 2 3" xfId="624"/>
    <cellStyle name="Currency 3 3" xfId="84"/>
    <cellStyle name="Currency 3 3 2" xfId="817"/>
    <cellStyle name="Currency 3 3 3" xfId="633"/>
    <cellStyle name="Currency 3 4" xfId="798"/>
    <cellStyle name="Currency 3 5" xfId="614"/>
    <cellStyle name="Millares" xfId="976" builtinId="3"/>
    <cellStyle name="Millares 10" xfId="607"/>
    <cellStyle name="Millares 11" xfId="2"/>
    <cellStyle name="Millares 2" xfId="73"/>
    <cellStyle name="Millares 2 2" xfId="244"/>
    <cellStyle name="Millares 2 2 2" xfId="506"/>
    <cellStyle name="Millares 2 2 2 2" xfId="936"/>
    <cellStyle name="Millares 2 2 2 3" xfId="752"/>
    <cellStyle name="Millares 2 2 3" xfId="574"/>
    <cellStyle name="Millares 2 2 4" xfId="580"/>
    <cellStyle name="Millares 2 2 4 2" xfId="961"/>
    <cellStyle name="Millares 2 2 4 3" xfId="777"/>
    <cellStyle name="Millares 2 2 5" xfId="861"/>
    <cellStyle name="Millares 2 2 6" xfId="677"/>
    <cellStyle name="Millares 2 3" xfId="152"/>
    <cellStyle name="Millares 2 3 2" xfId="414"/>
    <cellStyle name="Millares 2 3 2 2" xfId="909"/>
    <cellStyle name="Millares 2 3 2 3" xfId="725"/>
    <cellStyle name="Millares 2 3 3" xfId="834"/>
    <cellStyle name="Millares 2 3 4" xfId="650"/>
    <cellStyle name="Millares 2 4" xfId="350"/>
    <cellStyle name="Millares 2 4 2" xfId="890"/>
    <cellStyle name="Millares 2 4 3" xfId="706"/>
    <cellStyle name="Millares 2 5" xfId="573"/>
    <cellStyle name="Millares 2 6" xfId="581"/>
    <cellStyle name="Millares 2 6 2" xfId="962"/>
    <cellStyle name="Millares 2 6 3" xfId="778"/>
    <cellStyle name="Millares 2 7" xfId="811"/>
    <cellStyle name="Millares 2 8" xfId="627"/>
    <cellStyle name="Millares 3" xfId="304"/>
    <cellStyle name="Millares 3 2" xfId="575"/>
    <cellStyle name="Millares 3 2 2" xfId="583"/>
    <cellStyle name="Millares 3 2 2 2" xfId="963"/>
    <cellStyle name="Millares 3 2 2 3" xfId="779"/>
    <cellStyle name="Millares 3 2 3" xfId="956"/>
    <cellStyle name="Millares 3 2 4" xfId="772"/>
    <cellStyle name="Millares 3 3" xfId="584"/>
    <cellStyle name="Millares 3 3 2" xfId="585"/>
    <cellStyle name="Millares 3 3 2 2" xfId="965"/>
    <cellStyle name="Millares 3 3 2 3" xfId="781"/>
    <cellStyle name="Millares 3 3 3" xfId="964"/>
    <cellStyle name="Millares 3 3 4" xfId="780"/>
    <cellStyle name="Millares 3 4" xfId="586"/>
    <cellStyle name="Millares 3 4 2" xfId="966"/>
    <cellStyle name="Millares 3 4 3" xfId="782"/>
    <cellStyle name="Millares 3 5" xfId="587"/>
    <cellStyle name="Millares 3 5 2" xfId="967"/>
    <cellStyle name="Millares 3 5 3" xfId="783"/>
    <cellStyle name="Millares 3 6" xfId="582"/>
    <cellStyle name="Millares 3 7" xfId="878"/>
    <cellStyle name="Millares 3 8" xfId="694"/>
    <cellStyle name="Millares 4" xfId="566"/>
    <cellStyle name="Millares 4 2" xfId="588"/>
    <cellStyle name="Millares 4 2 2" xfId="968"/>
    <cellStyle name="Millares 4 2 3" xfId="784"/>
    <cellStyle name="Millares 4 3" xfId="953"/>
    <cellStyle name="Millares 4 4" xfId="769"/>
    <cellStyle name="Millares 5" xfId="572"/>
    <cellStyle name="Millares 5 2" xfId="955"/>
    <cellStyle name="Millares 5 3" xfId="771"/>
    <cellStyle name="Millares 6" xfId="308"/>
    <cellStyle name="Millares 6 2" xfId="879"/>
    <cellStyle name="Millares 6 3" xfId="695"/>
    <cellStyle name="Millares 7" xfId="589"/>
    <cellStyle name="Millares 7 2" xfId="969"/>
    <cellStyle name="Millares 7 3" xfId="785"/>
    <cellStyle name="Millares 8" xfId="606"/>
    <cellStyle name="Millares 8 2" xfId="975"/>
    <cellStyle name="Millares 9" xfId="791"/>
    <cellStyle name="Moneda" xfId="1" builtinId="4"/>
    <cellStyle name="Moneda 2" xfId="570"/>
    <cellStyle name="Moneda 2 2" xfId="590"/>
    <cellStyle name="Moneda 2 2 2" xfId="591"/>
    <cellStyle name="Moneda 2 2 2 2" xfId="970"/>
    <cellStyle name="Moneda 2 2 2 3" xfId="786"/>
    <cellStyle name="Moneda 2 3" xfId="603"/>
    <cellStyle name="Moneda 2 3 2" xfId="973"/>
    <cellStyle name="Moneda 2 3 3" xfId="789"/>
    <cellStyle name="Moneda 2 4" xfId="954"/>
    <cellStyle name="Moneda 2 5" xfId="770"/>
    <cellStyle name="Moneda 3" xfId="576"/>
    <cellStyle name="Moneda 3 2" xfId="592"/>
    <cellStyle name="Moneda 3 2 2" xfId="971"/>
    <cellStyle name="Moneda 3 2 3" xfId="787"/>
    <cellStyle name="Moneda 3 3" xfId="604"/>
    <cellStyle name="Moneda 3 3 2" xfId="974"/>
    <cellStyle name="Moneda 3 3 3" xfId="790"/>
    <cellStyle name="Moneda 3 4" xfId="957"/>
    <cellStyle name="Moneda 3 5" xfId="773"/>
    <cellStyle name="Moneda 4" xfId="593"/>
    <cellStyle name="Moneda 4 2" xfId="972"/>
    <cellStyle name="Moneda 4 3" xfId="788"/>
    <cellStyle name="Moneda 5" xfId="958"/>
    <cellStyle name="Moneda 6" xfId="774"/>
    <cellStyle name="Moneda 7" xfId="577"/>
    <cellStyle name="Normal" xfId="0" builtinId="0"/>
    <cellStyle name="Normal 10" xfId="5"/>
    <cellStyle name="Normal 10 10 2" xfId="312"/>
    <cellStyle name="Normal 10 10 2 2" xfId="568"/>
    <cellStyle name="Normal 10 2" xfId="30"/>
    <cellStyle name="Normal 10 2 2" xfId="44"/>
    <cellStyle name="Normal 10 2 2 2" xfId="138"/>
    <cellStyle name="Normal 10 2 2 2 2" xfId="294"/>
    <cellStyle name="Normal 10 2 2 2 2 2" xfId="556"/>
    <cellStyle name="Normal 10 2 2 2 3" xfId="202"/>
    <cellStyle name="Normal 10 2 2 2 3 2" xfId="464"/>
    <cellStyle name="Normal 10 2 2 2 4" xfId="400"/>
    <cellStyle name="Normal 10 2 2 3" xfId="110"/>
    <cellStyle name="Normal 10 2 2 3 2" xfId="266"/>
    <cellStyle name="Normal 10 2 2 3 2 2" xfId="528"/>
    <cellStyle name="Normal 10 2 2 3 3" xfId="372"/>
    <cellStyle name="Normal 10 2 2 4" xfId="230"/>
    <cellStyle name="Normal 10 2 2 4 2" xfId="492"/>
    <cellStyle name="Normal 10 2 2 5" xfId="174"/>
    <cellStyle name="Normal 10 2 2 5 2" xfId="436"/>
    <cellStyle name="Normal 10 2 2 6" xfId="336"/>
    <cellStyle name="Normal 10 2 3" xfId="124"/>
    <cellStyle name="Normal 10 2 3 2" xfId="280"/>
    <cellStyle name="Normal 10 2 3 2 2" xfId="542"/>
    <cellStyle name="Normal 10 2 3 3" xfId="188"/>
    <cellStyle name="Normal 10 2 3 3 2" xfId="450"/>
    <cellStyle name="Normal 10 2 3 4" xfId="386"/>
    <cellStyle name="Normal 10 2 4" xfId="96"/>
    <cellStyle name="Normal 10 2 4 2" xfId="252"/>
    <cellStyle name="Normal 10 2 4 2 2" xfId="514"/>
    <cellStyle name="Normal 10 2 4 3" xfId="358"/>
    <cellStyle name="Normal 10 2 5" xfId="216"/>
    <cellStyle name="Normal 10 2 5 2" xfId="478"/>
    <cellStyle name="Normal 10 2 6" xfId="160"/>
    <cellStyle name="Normal 10 2 6 2" xfId="422"/>
    <cellStyle name="Normal 10 2 7" xfId="322"/>
    <cellStyle name="Normal 10 3" xfId="37"/>
    <cellStyle name="Normal 10 3 2" xfId="131"/>
    <cellStyle name="Normal 10 3 2 2" xfId="287"/>
    <cellStyle name="Normal 10 3 2 2 2" xfId="549"/>
    <cellStyle name="Normal 10 3 2 3" xfId="195"/>
    <cellStyle name="Normal 10 3 2 3 2" xfId="457"/>
    <cellStyle name="Normal 10 3 2 4" xfId="393"/>
    <cellStyle name="Normal 10 3 3" xfId="103"/>
    <cellStyle name="Normal 10 3 3 2" xfId="259"/>
    <cellStyle name="Normal 10 3 3 2 2" xfId="521"/>
    <cellStyle name="Normal 10 3 3 3" xfId="365"/>
    <cellStyle name="Normal 10 3 4" xfId="223"/>
    <cellStyle name="Normal 10 3 4 2" xfId="485"/>
    <cellStyle name="Normal 10 3 5" xfId="167"/>
    <cellStyle name="Normal 10 3 5 2" xfId="429"/>
    <cellStyle name="Normal 10 3 6" xfId="329"/>
    <cellStyle name="Normal 10 4" xfId="74"/>
    <cellStyle name="Normal 10 4 2" xfId="245"/>
    <cellStyle name="Normal 10 4 2 2" xfId="507"/>
    <cellStyle name="Normal 10 4 3" xfId="153"/>
    <cellStyle name="Normal 10 4 3 2" xfId="415"/>
    <cellStyle name="Normal 10 4 4" xfId="351"/>
    <cellStyle name="Normal 10 5" xfId="117"/>
    <cellStyle name="Normal 10 5 2" xfId="273"/>
    <cellStyle name="Normal 10 5 2 2" xfId="535"/>
    <cellStyle name="Normal 10 5 3" xfId="181"/>
    <cellStyle name="Normal 10 5 3 2" xfId="443"/>
    <cellStyle name="Normal 10 5 4" xfId="379"/>
    <cellStyle name="Normal 10 6" xfId="66"/>
    <cellStyle name="Normal 10 6 2" xfId="237"/>
    <cellStyle name="Normal 10 6 2 2" xfId="499"/>
    <cellStyle name="Normal 10 6 3" xfId="343"/>
    <cellStyle name="Normal 10 7" xfId="209"/>
    <cellStyle name="Normal 10 7 2" xfId="471"/>
    <cellStyle name="Normal 10 8" xfId="145"/>
    <cellStyle name="Normal 10 8 2" xfId="407"/>
    <cellStyle name="Normal 10 9" xfId="315"/>
    <cellStyle name="Normal 11" xfId="301"/>
    <cellStyle name="Normal 11 2" xfId="310"/>
    <cellStyle name="Normal 12" xfId="302"/>
    <cellStyle name="Normal 13" xfId="309"/>
    <cellStyle name="Normal 13 2" xfId="567"/>
    <cellStyle name="Normal 14" xfId="571"/>
    <cellStyle name="Normal 15" xfId="3"/>
    <cellStyle name="Normal 15 2" xfId="594"/>
    <cellStyle name="Normal 16" xfId="311"/>
    <cellStyle name="Normal 17" xfId="313"/>
    <cellStyle name="Normal 17 2" xfId="569"/>
    <cellStyle name="Normal 18" xfId="605"/>
    <cellStyle name="Normal 2" xfId="16"/>
    <cellStyle name="Normal 2 2" xfId="7"/>
    <cellStyle name="Normal 2 2 2" xfId="9"/>
    <cellStyle name="Normal 2 2 2 2" xfId="48"/>
    <cellStyle name="Normal 2 2 2 3" xfId="78"/>
    <cellStyle name="Normal 2 2 3" xfId="46"/>
    <cellStyle name="Normal 2 2 4" xfId="76"/>
    <cellStyle name="Normal 2 3" xfId="55"/>
    <cellStyle name="Normal 2 4" xfId="85"/>
    <cellStyle name="Normal 2 5" xfId="305"/>
    <cellStyle name="Normal 2 5 2" xfId="563"/>
    <cellStyle name="Normal 2 6" xfId="602"/>
    <cellStyle name="Normal 22" xfId="595"/>
    <cellStyle name="Normal 3" xfId="17"/>
    <cellStyle name="Normal 3 10" xfId="306"/>
    <cellStyle name="Normal 3 10 2" xfId="564"/>
    <cellStyle name="Normal 3 11" xfId="318"/>
    <cellStyle name="Normal 3 12" xfId="314"/>
    <cellStyle name="Normal 3 13" xfId="597"/>
    <cellStyle name="Normal 3 14" xfId="598"/>
    <cellStyle name="Normal 3 15" xfId="599"/>
    <cellStyle name="Normal 3 16" xfId="600"/>
    <cellStyle name="Normal 3 17" xfId="601"/>
    <cellStyle name="Normal 3 18" xfId="596"/>
    <cellStyle name="Normal 3 2" xfId="18"/>
    <cellStyle name="Normal 3 2 2" xfId="34"/>
    <cellStyle name="Normal 3 2 2 2" xfId="57"/>
    <cellStyle name="Normal 3 2 2 2 2" xfId="142"/>
    <cellStyle name="Normal 3 2 2 2 2 2" xfId="298"/>
    <cellStyle name="Normal 3 2 2 2 2 2 2" xfId="560"/>
    <cellStyle name="Normal 3 2 2 2 2 3" xfId="206"/>
    <cellStyle name="Normal 3 2 2 2 2 3 2" xfId="468"/>
    <cellStyle name="Normal 3 2 2 2 2 4" xfId="404"/>
    <cellStyle name="Normal 3 2 2 2 3" xfId="114"/>
    <cellStyle name="Normal 3 2 2 2 3 2" xfId="270"/>
    <cellStyle name="Normal 3 2 2 2 3 2 2" xfId="532"/>
    <cellStyle name="Normal 3 2 2 2 3 3" xfId="376"/>
    <cellStyle name="Normal 3 2 2 2 4" xfId="234"/>
    <cellStyle name="Normal 3 2 2 2 4 2" xfId="496"/>
    <cellStyle name="Normal 3 2 2 2 5" xfId="178"/>
    <cellStyle name="Normal 3 2 2 2 5 2" xfId="440"/>
    <cellStyle name="Normal 3 2 2 2 6" xfId="340"/>
    <cellStyle name="Normal 3 2 2 3" xfId="128"/>
    <cellStyle name="Normal 3 2 2 3 2" xfId="284"/>
    <cellStyle name="Normal 3 2 2 3 2 2" xfId="546"/>
    <cellStyle name="Normal 3 2 2 3 3" xfId="192"/>
    <cellStyle name="Normal 3 2 2 3 3 2" xfId="454"/>
    <cellStyle name="Normal 3 2 2 3 4" xfId="390"/>
    <cellStyle name="Normal 3 2 2 4" xfId="100"/>
    <cellStyle name="Normal 3 2 2 4 2" xfId="256"/>
    <cellStyle name="Normal 3 2 2 4 2 2" xfId="518"/>
    <cellStyle name="Normal 3 2 2 4 3" xfId="362"/>
    <cellStyle name="Normal 3 2 2 5" xfId="220"/>
    <cellStyle name="Normal 3 2 2 5 2" xfId="482"/>
    <cellStyle name="Normal 3 2 2 6" xfId="164"/>
    <cellStyle name="Normal 3 2 2 6 2" xfId="426"/>
    <cellStyle name="Normal 3 2 2 7" xfId="326"/>
    <cellStyle name="Normal 3 2 3" xfId="41"/>
    <cellStyle name="Normal 3 2 3 2" xfId="135"/>
    <cellStyle name="Normal 3 2 3 2 2" xfId="291"/>
    <cellStyle name="Normal 3 2 3 2 2 2" xfId="553"/>
    <cellStyle name="Normal 3 2 3 2 3" xfId="199"/>
    <cellStyle name="Normal 3 2 3 2 3 2" xfId="461"/>
    <cellStyle name="Normal 3 2 3 2 4" xfId="397"/>
    <cellStyle name="Normal 3 2 3 3" xfId="107"/>
    <cellStyle name="Normal 3 2 3 3 2" xfId="263"/>
    <cellStyle name="Normal 3 2 3 3 2 2" xfId="525"/>
    <cellStyle name="Normal 3 2 3 3 3" xfId="369"/>
    <cellStyle name="Normal 3 2 3 4" xfId="227"/>
    <cellStyle name="Normal 3 2 3 4 2" xfId="489"/>
    <cellStyle name="Normal 3 2 3 5" xfId="171"/>
    <cellStyle name="Normal 3 2 3 5 2" xfId="433"/>
    <cellStyle name="Normal 3 2 3 6" xfId="333"/>
    <cellStyle name="Normal 3 2 4" xfId="87"/>
    <cellStyle name="Normal 3 2 4 2" xfId="249"/>
    <cellStyle name="Normal 3 2 4 2 2" xfId="511"/>
    <cellStyle name="Normal 3 2 4 3" xfId="157"/>
    <cellStyle name="Normal 3 2 4 3 2" xfId="419"/>
    <cellStyle name="Normal 3 2 4 4" xfId="355"/>
    <cellStyle name="Normal 3 2 5" xfId="121"/>
    <cellStyle name="Normal 3 2 5 2" xfId="277"/>
    <cellStyle name="Normal 3 2 5 2 2" xfId="539"/>
    <cellStyle name="Normal 3 2 5 3" xfId="185"/>
    <cellStyle name="Normal 3 2 5 3 2" xfId="447"/>
    <cellStyle name="Normal 3 2 5 4" xfId="383"/>
    <cellStyle name="Normal 3 2 6" xfId="70"/>
    <cellStyle name="Normal 3 2 6 2" xfId="241"/>
    <cellStyle name="Normal 3 2 6 2 2" xfId="503"/>
    <cellStyle name="Normal 3 2 6 3" xfId="347"/>
    <cellStyle name="Normal 3 2 7" xfId="213"/>
    <cellStyle name="Normal 3 2 7 2" xfId="475"/>
    <cellStyle name="Normal 3 2 8" xfId="149"/>
    <cellStyle name="Normal 3 2 8 2" xfId="411"/>
    <cellStyle name="Normal 3 2 9" xfId="319"/>
    <cellStyle name="Normal 3 3" xfId="33"/>
    <cellStyle name="Normal 3 3 2" xfId="56"/>
    <cellStyle name="Normal 3 3 2 2" xfId="141"/>
    <cellStyle name="Normal 3 3 2 2 2" xfId="297"/>
    <cellStyle name="Normal 3 3 2 2 2 2" xfId="559"/>
    <cellStyle name="Normal 3 3 2 2 3" xfId="205"/>
    <cellStyle name="Normal 3 3 2 2 3 2" xfId="467"/>
    <cellStyle name="Normal 3 3 2 2 4" xfId="403"/>
    <cellStyle name="Normal 3 3 2 3" xfId="113"/>
    <cellStyle name="Normal 3 3 2 3 2" xfId="269"/>
    <cellStyle name="Normal 3 3 2 3 2 2" xfId="531"/>
    <cellStyle name="Normal 3 3 2 3 3" xfId="375"/>
    <cellStyle name="Normal 3 3 2 4" xfId="233"/>
    <cellStyle name="Normal 3 3 2 4 2" xfId="495"/>
    <cellStyle name="Normal 3 3 2 5" xfId="177"/>
    <cellStyle name="Normal 3 3 2 5 2" xfId="439"/>
    <cellStyle name="Normal 3 3 2 6" xfId="339"/>
    <cellStyle name="Normal 3 3 3" xfId="127"/>
    <cellStyle name="Normal 3 3 3 2" xfId="283"/>
    <cellStyle name="Normal 3 3 3 2 2" xfId="545"/>
    <cellStyle name="Normal 3 3 3 3" xfId="191"/>
    <cellStyle name="Normal 3 3 3 3 2" xfId="453"/>
    <cellStyle name="Normal 3 3 3 4" xfId="389"/>
    <cellStyle name="Normal 3 3 4" xfId="99"/>
    <cellStyle name="Normal 3 3 4 2" xfId="255"/>
    <cellStyle name="Normal 3 3 4 2 2" xfId="517"/>
    <cellStyle name="Normal 3 3 4 3" xfId="361"/>
    <cellStyle name="Normal 3 3 5" xfId="219"/>
    <cellStyle name="Normal 3 3 5 2" xfId="481"/>
    <cellStyle name="Normal 3 3 6" xfId="163"/>
    <cellStyle name="Normal 3 3 6 2" xfId="425"/>
    <cellStyle name="Normal 3 3 7" xfId="325"/>
    <cellStyle name="Normal 3 4" xfId="40"/>
    <cellStyle name="Normal 3 4 2" xfId="134"/>
    <cellStyle name="Normal 3 4 2 2" xfId="290"/>
    <cellStyle name="Normal 3 4 2 2 2" xfId="552"/>
    <cellStyle name="Normal 3 4 2 3" xfId="198"/>
    <cellStyle name="Normal 3 4 2 3 2" xfId="460"/>
    <cellStyle name="Normal 3 4 2 4" xfId="396"/>
    <cellStyle name="Normal 3 4 3" xfId="106"/>
    <cellStyle name="Normal 3 4 3 2" xfId="262"/>
    <cellStyle name="Normal 3 4 3 2 2" xfId="524"/>
    <cellStyle name="Normal 3 4 3 3" xfId="368"/>
    <cellStyle name="Normal 3 4 4" xfId="226"/>
    <cellStyle name="Normal 3 4 4 2" xfId="488"/>
    <cellStyle name="Normal 3 4 5" xfId="170"/>
    <cellStyle name="Normal 3 4 5 2" xfId="432"/>
    <cellStyle name="Normal 3 4 6" xfId="332"/>
    <cellStyle name="Normal 3 5" xfId="86"/>
    <cellStyle name="Normal 3 5 2" xfId="248"/>
    <cellStyle name="Normal 3 5 2 2" xfId="510"/>
    <cellStyle name="Normal 3 5 3" xfId="156"/>
    <cellStyle name="Normal 3 5 3 2" xfId="418"/>
    <cellStyle name="Normal 3 5 4" xfId="354"/>
    <cellStyle name="Normal 3 6" xfId="120"/>
    <cellStyle name="Normal 3 6 2" xfId="276"/>
    <cellStyle name="Normal 3 6 2 2" xfId="538"/>
    <cellStyle name="Normal 3 6 3" xfId="184"/>
    <cellStyle name="Normal 3 6 3 2" xfId="446"/>
    <cellStyle name="Normal 3 6 4" xfId="382"/>
    <cellStyle name="Normal 3 7" xfId="69"/>
    <cellStyle name="Normal 3 7 2" xfId="240"/>
    <cellStyle name="Normal 3 7 2 2" xfId="502"/>
    <cellStyle name="Normal 3 7 3" xfId="346"/>
    <cellStyle name="Normal 3 8" xfId="212"/>
    <cellStyle name="Normal 3 8 2" xfId="474"/>
    <cellStyle name="Normal 3 9" xfId="148"/>
    <cellStyle name="Normal 3 9 2" xfId="410"/>
    <cellStyle name="Normal 4" xfId="19"/>
    <cellStyle name="Normal 4 2" xfId="8"/>
    <cellStyle name="Normal 4 2 2" xfId="20"/>
    <cellStyle name="Normal 4 2 2 2" xfId="59"/>
    <cellStyle name="Normal 4 2 2 3" xfId="89"/>
    <cellStyle name="Normal 4 2 3" xfId="47"/>
    <cellStyle name="Normal 4 2 4" xfId="77"/>
    <cellStyle name="Normal 4 3" xfId="10"/>
    <cellStyle name="Normal 4 3 2" xfId="49"/>
    <cellStyle name="Normal 4 3 3" xfId="79"/>
    <cellStyle name="Normal 4 4" xfId="58"/>
    <cellStyle name="Normal 4 5" xfId="88"/>
    <cellStyle name="Normal 4 6" xfId="307"/>
    <cellStyle name="Normal 4 6 2" xfId="565"/>
    <cellStyle name="Normal 5" xfId="21"/>
    <cellStyle name="Normal 5 10" xfId="320"/>
    <cellStyle name="Normal 5 2" xfId="22"/>
    <cellStyle name="Normal 5 2 2" xfId="36"/>
    <cellStyle name="Normal 5 2 2 2" xfId="61"/>
    <cellStyle name="Normal 5 2 2 2 2" xfId="144"/>
    <cellStyle name="Normal 5 2 2 2 2 2" xfId="300"/>
    <cellStyle name="Normal 5 2 2 2 2 2 2" xfId="562"/>
    <cellStyle name="Normal 5 2 2 2 2 3" xfId="208"/>
    <cellStyle name="Normal 5 2 2 2 2 3 2" xfId="470"/>
    <cellStyle name="Normal 5 2 2 2 2 4" xfId="406"/>
    <cellStyle name="Normal 5 2 2 2 3" xfId="116"/>
    <cellStyle name="Normal 5 2 2 2 3 2" xfId="272"/>
    <cellStyle name="Normal 5 2 2 2 3 2 2" xfId="534"/>
    <cellStyle name="Normal 5 2 2 2 3 3" xfId="378"/>
    <cellStyle name="Normal 5 2 2 2 4" xfId="236"/>
    <cellStyle name="Normal 5 2 2 2 4 2" xfId="498"/>
    <cellStyle name="Normal 5 2 2 2 5" xfId="180"/>
    <cellStyle name="Normal 5 2 2 2 5 2" xfId="442"/>
    <cellStyle name="Normal 5 2 2 2 6" xfId="342"/>
    <cellStyle name="Normal 5 2 2 3" xfId="130"/>
    <cellStyle name="Normal 5 2 2 3 2" xfId="286"/>
    <cellStyle name="Normal 5 2 2 3 2 2" xfId="548"/>
    <cellStyle name="Normal 5 2 2 3 3" xfId="194"/>
    <cellStyle name="Normal 5 2 2 3 3 2" xfId="456"/>
    <cellStyle name="Normal 5 2 2 3 4" xfId="392"/>
    <cellStyle name="Normal 5 2 2 4" xfId="102"/>
    <cellStyle name="Normal 5 2 2 4 2" xfId="258"/>
    <cellStyle name="Normal 5 2 2 4 2 2" xfId="520"/>
    <cellStyle name="Normal 5 2 2 4 3" xfId="364"/>
    <cellStyle name="Normal 5 2 2 5" xfId="222"/>
    <cellStyle name="Normal 5 2 2 5 2" xfId="484"/>
    <cellStyle name="Normal 5 2 2 6" xfId="166"/>
    <cellStyle name="Normal 5 2 2 6 2" xfId="428"/>
    <cellStyle name="Normal 5 2 2 7" xfId="328"/>
    <cellStyle name="Normal 5 2 3" xfId="43"/>
    <cellStyle name="Normal 5 2 3 2" xfId="137"/>
    <cellStyle name="Normal 5 2 3 2 2" xfId="293"/>
    <cellStyle name="Normal 5 2 3 2 2 2" xfId="555"/>
    <cellStyle name="Normal 5 2 3 2 3" xfId="201"/>
    <cellStyle name="Normal 5 2 3 2 3 2" xfId="463"/>
    <cellStyle name="Normal 5 2 3 2 4" xfId="399"/>
    <cellStyle name="Normal 5 2 3 3" xfId="109"/>
    <cellStyle name="Normal 5 2 3 3 2" xfId="265"/>
    <cellStyle name="Normal 5 2 3 3 2 2" xfId="527"/>
    <cellStyle name="Normal 5 2 3 3 3" xfId="371"/>
    <cellStyle name="Normal 5 2 3 4" xfId="229"/>
    <cellStyle name="Normal 5 2 3 4 2" xfId="491"/>
    <cellStyle name="Normal 5 2 3 5" xfId="173"/>
    <cellStyle name="Normal 5 2 3 5 2" xfId="435"/>
    <cellStyle name="Normal 5 2 3 6" xfId="335"/>
    <cellStyle name="Normal 5 2 4" xfId="91"/>
    <cellStyle name="Normal 5 2 4 2" xfId="251"/>
    <cellStyle name="Normal 5 2 4 2 2" xfId="513"/>
    <cellStyle name="Normal 5 2 4 3" xfId="159"/>
    <cellStyle name="Normal 5 2 4 3 2" xfId="421"/>
    <cellStyle name="Normal 5 2 4 4" xfId="357"/>
    <cellStyle name="Normal 5 2 5" xfId="123"/>
    <cellStyle name="Normal 5 2 5 2" xfId="279"/>
    <cellStyle name="Normal 5 2 5 2 2" xfId="541"/>
    <cellStyle name="Normal 5 2 5 3" xfId="187"/>
    <cellStyle name="Normal 5 2 5 3 2" xfId="449"/>
    <cellStyle name="Normal 5 2 5 4" xfId="385"/>
    <cellStyle name="Normal 5 2 6" xfId="72"/>
    <cellStyle name="Normal 5 2 6 2" xfId="243"/>
    <cellStyle name="Normal 5 2 6 2 2" xfId="505"/>
    <cellStyle name="Normal 5 2 6 3" xfId="349"/>
    <cellStyle name="Normal 5 2 7" xfId="215"/>
    <cellStyle name="Normal 5 2 7 2" xfId="477"/>
    <cellStyle name="Normal 5 2 8" xfId="151"/>
    <cellStyle name="Normal 5 2 8 2" xfId="413"/>
    <cellStyle name="Normal 5 2 9" xfId="321"/>
    <cellStyle name="Normal 5 3" xfId="35"/>
    <cellStyle name="Normal 5 3 2" xfId="60"/>
    <cellStyle name="Normal 5 3 2 2" xfId="143"/>
    <cellStyle name="Normal 5 3 2 2 2" xfId="299"/>
    <cellStyle name="Normal 5 3 2 2 2 2" xfId="561"/>
    <cellStyle name="Normal 5 3 2 2 3" xfId="207"/>
    <cellStyle name="Normal 5 3 2 2 3 2" xfId="469"/>
    <cellStyle name="Normal 5 3 2 2 4" xfId="405"/>
    <cellStyle name="Normal 5 3 2 3" xfId="115"/>
    <cellStyle name="Normal 5 3 2 3 2" xfId="271"/>
    <cellStyle name="Normal 5 3 2 3 2 2" xfId="533"/>
    <cellStyle name="Normal 5 3 2 3 3" xfId="377"/>
    <cellStyle name="Normal 5 3 2 4" xfId="235"/>
    <cellStyle name="Normal 5 3 2 4 2" xfId="497"/>
    <cellStyle name="Normal 5 3 2 5" xfId="179"/>
    <cellStyle name="Normal 5 3 2 5 2" xfId="441"/>
    <cellStyle name="Normal 5 3 2 6" xfId="341"/>
    <cellStyle name="Normal 5 3 3" xfId="129"/>
    <cellStyle name="Normal 5 3 3 2" xfId="285"/>
    <cellStyle name="Normal 5 3 3 2 2" xfId="547"/>
    <cellStyle name="Normal 5 3 3 3" xfId="193"/>
    <cellStyle name="Normal 5 3 3 3 2" xfId="455"/>
    <cellStyle name="Normal 5 3 3 4" xfId="391"/>
    <cellStyle name="Normal 5 3 4" xfId="101"/>
    <cellStyle name="Normal 5 3 4 2" xfId="257"/>
    <cellStyle name="Normal 5 3 4 2 2" xfId="519"/>
    <cellStyle name="Normal 5 3 4 3" xfId="363"/>
    <cellStyle name="Normal 5 3 5" xfId="221"/>
    <cellStyle name="Normal 5 3 5 2" xfId="483"/>
    <cellStyle name="Normal 5 3 6" xfId="165"/>
    <cellStyle name="Normal 5 3 6 2" xfId="427"/>
    <cellStyle name="Normal 5 3 7" xfId="327"/>
    <cellStyle name="Normal 5 4" xfId="42"/>
    <cellStyle name="Normal 5 4 2" xfId="136"/>
    <cellStyle name="Normal 5 4 2 2" xfId="292"/>
    <cellStyle name="Normal 5 4 2 2 2" xfId="554"/>
    <cellStyle name="Normal 5 4 2 3" xfId="200"/>
    <cellStyle name="Normal 5 4 2 3 2" xfId="462"/>
    <cellStyle name="Normal 5 4 2 4" xfId="398"/>
    <cellStyle name="Normal 5 4 3" xfId="108"/>
    <cellStyle name="Normal 5 4 3 2" xfId="264"/>
    <cellStyle name="Normal 5 4 3 2 2" xfId="526"/>
    <cellStyle name="Normal 5 4 3 3" xfId="370"/>
    <cellStyle name="Normal 5 4 4" xfId="228"/>
    <cellStyle name="Normal 5 4 4 2" xfId="490"/>
    <cellStyle name="Normal 5 4 5" xfId="172"/>
    <cellStyle name="Normal 5 4 5 2" xfId="434"/>
    <cellStyle name="Normal 5 4 6" xfId="334"/>
    <cellStyle name="Normal 5 5" xfId="90"/>
    <cellStyle name="Normal 5 5 2" xfId="250"/>
    <cellStyle name="Normal 5 5 2 2" xfId="512"/>
    <cellStyle name="Normal 5 5 3" xfId="158"/>
    <cellStyle name="Normal 5 5 3 2" xfId="420"/>
    <cellStyle name="Normal 5 5 4" xfId="356"/>
    <cellStyle name="Normal 5 6" xfId="122"/>
    <cellStyle name="Normal 5 6 2" xfId="278"/>
    <cellStyle name="Normal 5 6 2 2" xfId="540"/>
    <cellStyle name="Normal 5 6 3" xfId="186"/>
    <cellStyle name="Normal 5 6 3 2" xfId="448"/>
    <cellStyle name="Normal 5 6 4" xfId="384"/>
    <cellStyle name="Normal 5 7" xfId="71"/>
    <cellStyle name="Normal 5 7 2" xfId="242"/>
    <cellStyle name="Normal 5 7 2 2" xfId="504"/>
    <cellStyle name="Normal 5 7 3" xfId="348"/>
    <cellStyle name="Normal 5 8" xfId="214"/>
    <cellStyle name="Normal 5 8 2" xfId="476"/>
    <cellStyle name="Normal 5 9" xfId="150"/>
    <cellStyle name="Normal 5 9 2" xfId="412"/>
    <cellStyle name="Normal 6" xfId="23"/>
    <cellStyle name="Normal 6 2" xfId="24"/>
    <cellStyle name="Normal 6 3" xfId="62"/>
    <cellStyle name="Normal 6 4" xfId="92"/>
    <cellStyle name="Normal 7" xfId="25"/>
    <cellStyle name="Normal 7 2" xfId="26"/>
    <cellStyle name="Normal 8" xfId="27"/>
    <cellStyle name="Normal 8 2" xfId="28"/>
    <cellStyle name="Normal 8 2 2" xfId="64"/>
    <cellStyle name="Normal 8 2 3" xfId="94"/>
    <cellStyle name="Normal 8 3" xfId="63"/>
    <cellStyle name="Normal 8 4" xfId="93"/>
    <cellStyle name="Normal 9" xfId="29"/>
    <cellStyle name="Normal 9 2" xfId="65"/>
    <cellStyle name="Normal 9 3" xfId="95"/>
    <cellStyle name="Normal_ELECT. SENDERO-COLOMBIA" xfId="9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78580</xdr:colOff>
      <xdr:row>0</xdr:row>
      <xdr:rowOff>71437</xdr:rowOff>
    </xdr:from>
    <xdr:to>
      <xdr:col>3</xdr:col>
      <xdr:colOff>317123</xdr:colOff>
      <xdr:row>6</xdr:row>
      <xdr:rowOff>161656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1" y="71437"/>
          <a:ext cx="1536325" cy="1304657"/>
        </a:xfrm>
        <a:prstGeom prst="rect">
          <a:avLst/>
        </a:prstGeom>
      </xdr:spPr>
    </xdr:pic>
    <xdr:clientData/>
  </xdr:twoCellAnchor>
  <xdr:twoCellAnchor editAs="oneCell">
    <xdr:from>
      <xdr:col>7</xdr:col>
      <xdr:colOff>642937</xdr:colOff>
      <xdr:row>0</xdr:row>
      <xdr:rowOff>71437</xdr:rowOff>
    </xdr:from>
    <xdr:to>
      <xdr:col>8</xdr:col>
      <xdr:colOff>1344604</xdr:colOff>
      <xdr:row>6</xdr:row>
      <xdr:rowOff>58015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8718" y="71437"/>
          <a:ext cx="1737511" cy="1201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42861</xdr:colOff>
      <xdr:row>0</xdr:row>
      <xdr:rowOff>47625</xdr:rowOff>
    </xdr:from>
    <xdr:to>
      <xdr:col>3</xdr:col>
      <xdr:colOff>202406</xdr:colOff>
      <xdr:row>6</xdr:row>
      <xdr:rowOff>134005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330" y="47625"/>
          <a:ext cx="1457326" cy="1300818"/>
        </a:xfrm>
        <a:prstGeom prst="rect">
          <a:avLst/>
        </a:prstGeom>
      </xdr:spPr>
    </xdr:pic>
    <xdr:clientData/>
  </xdr:twoCellAnchor>
  <xdr:twoCellAnchor editAs="oneCell">
    <xdr:from>
      <xdr:col>7</xdr:col>
      <xdr:colOff>642937</xdr:colOff>
      <xdr:row>0</xdr:row>
      <xdr:rowOff>71437</xdr:rowOff>
    </xdr:from>
    <xdr:to>
      <xdr:col>8</xdr:col>
      <xdr:colOff>1273968</xdr:colOff>
      <xdr:row>6</xdr:row>
      <xdr:rowOff>73154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156" y="71437"/>
          <a:ext cx="1666875" cy="1216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78581</xdr:colOff>
      <xdr:row>0</xdr:row>
      <xdr:rowOff>71437</xdr:rowOff>
    </xdr:from>
    <xdr:to>
      <xdr:col>3</xdr:col>
      <xdr:colOff>100952</xdr:colOff>
      <xdr:row>6</xdr:row>
      <xdr:rowOff>95250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581" y="71437"/>
          <a:ext cx="1320152" cy="1233488"/>
        </a:xfrm>
        <a:prstGeom prst="rect">
          <a:avLst/>
        </a:prstGeom>
      </xdr:spPr>
    </xdr:pic>
    <xdr:clientData/>
  </xdr:twoCellAnchor>
  <xdr:twoCellAnchor editAs="oneCell">
    <xdr:from>
      <xdr:col>7</xdr:col>
      <xdr:colOff>814388</xdr:colOff>
      <xdr:row>0</xdr:row>
      <xdr:rowOff>102394</xdr:rowOff>
    </xdr:from>
    <xdr:to>
      <xdr:col>8</xdr:col>
      <xdr:colOff>1303031</xdr:colOff>
      <xdr:row>6</xdr:row>
      <xdr:rowOff>59532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46357" y="102394"/>
          <a:ext cx="1524487" cy="1171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78581</xdr:colOff>
      <xdr:row>0</xdr:row>
      <xdr:rowOff>71437</xdr:rowOff>
    </xdr:from>
    <xdr:to>
      <xdr:col>2</xdr:col>
      <xdr:colOff>634352</xdr:colOff>
      <xdr:row>6</xdr:row>
      <xdr:rowOff>161925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81" y="71437"/>
          <a:ext cx="1317771" cy="1233488"/>
        </a:xfrm>
        <a:prstGeom prst="rect">
          <a:avLst/>
        </a:prstGeom>
      </xdr:spPr>
    </xdr:pic>
    <xdr:clientData/>
  </xdr:twoCellAnchor>
  <xdr:twoCellAnchor editAs="oneCell">
    <xdr:from>
      <xdr:col>7</xdr:col>
      <xdr:colOff>814388</xdr:colOff>
      <xdr:row>0</xdr:row>
      <xdr:rowOff>102394</xdr:rowOff>
    </xdr:from>
    <xdr:to>
      <xdr:col>8</xdr:col>
      <xdr:colOff>1464956</xdr:colOff>
      <xdr:row>6</xdr:row>
      <xdr:rowOff>126207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48738" y="102394"/>
          <a:ext cx="1526868" cy="11668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78581</xdr:colOff>
      <xdr:row>0</xdr:row>
      <xdr:rowOff>71437</xdr:rowOff>
    </xdr:from>
    <xdr:to>
      <xdr:col>2</xdr:col>
      <xdr:colOff>676275</xdr:colOff>
      <xdr:row>6</xdr:row>
      <xdr:rowOff>84370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856" y="71437"/>
          <a:ext cx="1178719" cy="1222608"/>
        </a:xfrm>
        <a:prstGeom prst="rect">
          <a:avLst/>
        </a:prstGeom>
      </xdr:spPr>
    </xdr:pic>
    <xdr:clientData/>
  </xdr:twoCellAnchor>
  <xdr:twoCellAnchor editAs="oneCell">
    <xdr:from>
      <xdr:col>7</xdr:col>
      <xdr:colOff>976313</xdr:colOff>
      <xdr:row>0</xdr:row>
      <xdr:rowOff>73819</xdr:rowOff>
    </xdr:from>
    <xdr:to>
      <xdr:col>8</xdr:col>
      <xdr:colOff>1305557</xdr:colOff>
      <xdr:row>6</xdr:row>
      <xdr:rowOff>28575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77338" y="73819"/>
          <a:ext cx="1367469" cy="11644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35718</xdr:rowOff>
    </xdr:from>
    <xdr:to>
      <xdr:col>2</xdr:col>
      <xdr:colOff>664369</xdr:colOff>
      <xdr:row>6</xdr:row>
      <xdr:rowOff>115326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35718"/>
          <a:ext cx="1181100" cy="129404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952500</xdr:colOff>
      <xdr:row>0</xdr:row>
      <xdr:rowOff>85725</xdr:rowOff>
    </xdr:from>
    <xdr:to>
      <xdr:col>8</xdr:col>
      <xdr:colOff>1281744</xdr:colOff>
      <xdr:row>6</xdr:row>
      <xdr:rowOff>107156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34500" y="85725"/>
          <a:ext cx="1365088" cy="123586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78580</xdr:colOff>
      <xdr:row>0</xdr:row>
      <xdr:rowOff>71437</xdr:rowOff>
    </xdr:from>
    <xdr:to>
      <xdr:col>3</xdr:col>
      <xdr:colOff>88523</xdr:colOff>
      <xdr:row>7</xdr:row>
      <xdr:rowOff>37831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230" y="71437"/>
          <a:ext cx="1533943" cy="1299894"/>
        </a:xfrm>
        <a:prstGeom prst="rect">
          <a:avLst/>
        </a:prstGeom>
      </xdr:spPr>
    </xdr:pic>
    <xdr:clientData/>
  </xdr:twoCellAnchor>
  <xdr:twoCellAnchor editAs="oneCell">
    <xdr:from>
      <xdr:col>7</xdr:col>
      <xdr:colOff>642937</xdr:colOff>
      <xdr:row>0</xdr:row>
      <xdr:rowOff>71437</xdr:rowOff>
    </xdr:from>
    <xdr:to>
      <xdr:col>8</xdr:col>
      <xdr:colOff>1344604</xdr:colOff>
      <xdr:row>6</xdr:row>
      <xdr:rowOff>124690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6337" y="71437"/>
          <a:ext cx="1739892" cy="119625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78580</xdr:colOff>
      <xdr:row>0</xdr:row>
      <xdr:rowOff>71438</xdr:rowOff>
    </xdr:from>
    <xdr:to>
      <xdr:col>2</xdr:col>
      <xdr:colOff>733425</xdr:colOff>
      <xdr:row>6</xdr:row>
      <xdr:rowOff>124011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880" y="71438"/>
          <a:ext cx="1416845" cy="1262248"/>
        </a:xfrm>
        <a:prstGeom prst="rect">
          <a:avLst/>
        </a:prstGeom>
      </xdr:spPr>
    </xdr:pic>
    <xdr:clientData/>
  </xdr:twoCellAnchor>
  <xdr:twoCellAnchor editAs="oneCell">
    <xdr:from>
      <xdr:col>7</xdr:col>
      <xdr:colOff>719137</xdr:colOff>
      <xdr:row>0</xdr:row>
      <xdr:rowOff>71437</xdr:rowOff>
    </xdr:from>
    <xdr:to>
      <xdr:col>8</xdr:col>
      <xdr:colOff>1288390</xdr:colOff>
      <xdr:row>6</xdr:row>
      <xdr:rowOff>28575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2962" y="71437"/>
          <a:ext cx="1607478" cy="11668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367143</xdr:colOff>
      <xdr:row>0</xdr:row>
      <xdr:rowOff>52387</xdr:rowOff>
    </xdr:from>
    <xdr:to>
      <xdr:col>2</xdr:col>
      <xdr:colOff>564773</xdr:colOff>
      <xdr:row>6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143" y="52387"/>
          <a:ext cx="1331105" cy="1185863"/>
        </a:xfrm>
        <a:prstGeom prst="rect">
          <a:avLst/>
        </a:prstGeom>
      </xdr:spPr>
    </xdr:pic>
    <xdr:clientData/>
  </xdr:twoCellAnchor>
  <xdr:twoCellAnchor editAs="oneCell">
    <xdr:from>
      <xdr:col>7</xdr:col>
      <xdr:colOff>1019175</xdr:colOff>
      <xdr:row>0</xdr:row>
      <xdr:rowOff>52387</xdr:rowOff>
    </xdr:from>
    <xdr:to>
      <xdr:col>9</xdr:col>
      <xdr:colOff>1579</xdr:colOff>
      <xdr:row>5</xdr:row>
      <xdr:rowOff>175147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52387"/>
          <a:ext cx="1573204" cy="1141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3:L288"/>
  <sheetViews>
    <sheetView showGridLines="0" topLeftCell="A7" zoomScaleNormal="100" zoomScaleSheetLayoutView="80" workbookViewId="0">
      <selection activeCell="G16" sqref="G16"/>
    </sheetView>
  </sheetViews>
  <sheetFormatPr baseColWidth="10" defaultRowHeight="15" x14ac:dyDescent="0.25"/>
  <cols>
    <col min="1" max="1" width="3.7109375" style="6" customWidth="1"/>
    <col min="2" max="2" width="8.7109375" style="5" customWidth="1"/>
    <col min="3" max="3" width="10.7109375" style="5" customWidth="1"/>
    <col min="4" max="4" width="60.7109375" style="5" customWidth="1"/>
    <col min="5" max="6" width="11.42578125" style="5"/>
    <col min="7" max="7" width="15.5703125" style="5" bestFit="1" customWidth="1"/>
    <col min="8" max="8" width="15.5703125" style="5" customWidth="1"/>
    <col min="9" max="9" width="20.7109375" style="5" customWidth="1"/>
    <col min="10" max="10" width="11.42578125" style="6"/>
    <col min="11" max="11" width="18.7109375" style="6" customWidth="1"/>
    <col min="12" max="16384" width="11.42578125" style="6"/>
  </cols>
  <sheetData>
    <row r="3" spans="2:11" ht="18.75" x14ac:dyDescent="0.25">
      <c r="D3" s="127" t="s">
        <v>280</v>
      </c>
      <c r="E3" s="127"/>
      <c r="F3" s="127"/>
      <c r="G3" s="127"/>
    </row>
    <row r="4" spans="2:11" ht="15.75" x14ac:dyDescent="0.25">
      <c r="D4" s="128" t="s">
        <v>281</v>
      </c>
      <c r="E4" s="128"/>
      <c r="F4" s="128"/>
      <c r="G4" s="128"/>
    </row>
    <row r="5" spans="2:11" ht="15.75" x14ac:dyDescent="0.25">
      <c r="D5" s="128" t="s">
        <v>282</v>
      </c>
      <c r="E5" s="128"/>
      <c r="F5" s="128"/>
      <c r="G5" s="128"/>
    </row>
    <row r="8" spans="2:11" x14ac:dyDescent="0.25">
      <c r="B8" s="129" t="s">
        <v>287</v>
      </c>
      <c r="C8" s="129"/>
      <c r="D8" s="129"/>
      <c r="E8" s="129"/>
      <c r="F8" s="129"/>
      <c r="G8" s="129"/>
      <c r="H8" s="77"/>
      <c r="I8" s="77" t="s">
        <v>316</v>
      </c>
    </row>
    <row r="9" spans="2:11" ht="18.75" x14ac:dyDescent="0.25">
      <c r="B9" s="129" t="s">
        <v>290</v>
      </c>
      <c r="C9" s="129"/>
      <c r="D9" s="129"/>
      <c r="E9" s="129"/>
      <c r="F9" s="129"/>
      <c r="G9" s="129"/>
      <c r="H9" s="78"/>
      <c r="I9" s="78" t="s">
        <v>319</v>
      </c>
    </row>
    <row r="10" spans="2:1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</row>
    <row r="11" spans="2:11" ht="18.75" x14ac:dyDescent="0.25">
      <c r="B11" s="129" t="s">
        <v>288</v>
      </c>
      <c r="C11" s="129"/>
      <c r="D11" s="129"/>
      <c r="E11" s="129"/>
      <c r="F11" s="129"/>
      <c r="G11" s="129"/>
      <c r="H11" s="78"/>
      <c r="I11" s="78"/>
    </row>
    <row r="12" spans="2:11" ht="26.25" thickBot="1" x14ac:dyDescent="0.3">
      <c r="B12" s="77"/>
      <c r="C12" s="77"/>
      <c r="D12" s="77"/>
      <c r="E12" s="77"/>
      <c r="F12" s="77"/>
      <c r="G12" s="77"/>
      <c r="H12" s="119" t="s">
        <v>317</v>
      </c>
      <c r="I12" s="120">
        <v>43732</v>
      </c>
    </row>
    <row r="13" spans="2:11" ht="26.25" thickBot="1" x14ac:dyDescent="0.3">
      <c r="B13" s="7" t="s">
        <v>283</v>
      </c>
      <c r="C13" s="8" t="s">
        <v>284</v>
      </c>
      <c r="D13" s="8" t="s">
        <v>0</v>
      </c>
      <c r="E13" s="8" t="s">
        <v>1</v>
      </c>
      <c r="F13" s="2" t="s">
        <v>285</v>
      </c>
      <c r="G13" s="1" t="s">
        <v>2</v>
      </c>
      <c r="H13" s="2" t="s">
        <v>286</v>
      </c>
      <c r="I13" s="1" t="s">
        <v>3</v>
      </c>
    </row>
    <row r="15" spans="2:11" ht="23.25" x14ac:dyDescent="0.25">
      <c r="B15" s="9" t="s">
        <v>234</v>
      </c>
      <c r="C15" s="10"/>
      <c r="D15" s="11" t="s">
        <v>233</v>
      </c>
      <c r="E15" s="10"/>
      <c r="F15" s="10"/>
      <c r="G15" s="10"/>
      <c r="H15" s="10"/>
      <c r="I15" s="12">
        <f>SUM(I16:I23)</f>
        <v>0</v>
      </c>
    </row>
    <row r="16" spans="2:11" ht="94.5" x14ac:dyDescent="0.25">
      <c r="B16" s="79">
        <v>10</v>
      </c>
      <c r="C16" s="80">
        <v>2</v>
      </c>
      <c r="D16" s="81" t="s">
        <v>4</v>
      </c>
      <c r="E16" s="82" t="s">
        <v>5</v>
      </c>
      <c r="F16" s="83">
        <v>162</v>
      </c>
      <c r="G16" s="13"/>
      <c r="H16" s="13"/>
      <c r="I16" s="14"/>
      <c r="K16" s="15"/>
    </row>
    <row r="17" spans="2:11" ht="94.5" x14ac:dyDescent="0.25">
      <c r="B17" s="79">
        <v>20</v>
      </c>
      <c r="C17" s="80">
        <v>2.0009999999999999</v>
      </c>
      <c r="D17" s="81" t="s">
        <v>6</v>
      </c>
      <c r="E17" s="82" t="s">
        <v>5</v>
      </c>
      <c r="F17" s="83">
        <v>97</v>
      </c>
      <c r="G17" s="13"/>
      <c r="H17" s="13"/>
      <c r="I17" s="14"/>
      <c r="K17" s="15"/>
    </row>
    <row r="18" spans="2:11" ht="110.25" x14ac:dyDescent="0.25">
      <c r="B18" s="79">
        <v>30</v>
      </c>
      <c r="C18" s="80">
        <v>2.0019999999999998</v>
      </c>
      <c r="D18" s="81" t="s">
        <v>7</v>
      </c>
      <c r="E18" s="82" t="s">
        <v>5</v>
      </c>
      <c r="F18" s="83">
        <v>41</v>
      </c>
      <c r="G18" s="13"/>
      <c r="H18" s="13"/>
      <c r="I18" s="14"/>
      <c r="K18" s="15"/>
    </row>
    <row r="19" spans="2:11" ht="78.75" x14ac:dyDescent="0.25">
      <c r="B19" s="79">
        <v>40</v>
      </c>
      <c r="C19" s="80">
        <v>2.008999999999999</v>
      </c>
      <c r="D19" s="81" t="s">
        <v>8</v>
      </c>
      <c r="E19" s="82" t="s">
        <v>5</v>
      </c>
      <c r="F19" s="83">
        <v>162</v>
      </c>
      <c r="G19" s="13"/>
      <c r="H19" s="13"/>
      <c r="I19" s="14"/>
      <c r="K19" s="15"/>
    </row>
    <row r="20" spans="2:11" ht="77.25" customHeight="1" x14ac:dyDescent="0.25">
      <c r="B20" s="79">
        <v>50</v>
      </c>
      <c r="C20" s="80">
        <v>2.0169999999999981</v>
      </c>
      <c r="D20" s="81" t="s">
        <v>9</v>
      </c>
      <c r="E20" s="82" t="s">
        <v>10</v>
      </c>
      <c r="F20" s="83">
        <v>145</v>
      </c>
      <c r="G20" s="13"/>
      <c r="H20" s="13"/>
      <c r="I20" s="14"/>
      <c r="K20" s="15"/>
    </row>
    <row r="21" spans="2:11" ht="78.75" x14ac:dyDescent="0.25">
      <c r="B21" s="79">
        <v>60</v>
      </c>
      <c r="C21" s="80">
        <v>2.0279999999999969</v>
      </c>
      <c r="D21" s="84" t="s">
        <v>301</v>
      </c>
      <c r="E21" s="82" t="s">
        <v>11</v>
      </c>
      <c r="F21" s="83">
        <v>282</v>
      </c>
      <c r="G21" s="13"/>
      <c r="H21" s="13"/>
      <c r="I21" s="14"/>
      <c r="K21" s="15"/>
    </row>
    <row r="22" spans="2:11" ht="110.25" x14ac:dyDescent="0.25">
      <c r="B22" s="79">
        <v>70</v>
      </c>
      <c r="C22" s="80">
        <v>2.035999999999996</v>
      </c>
      <c r="D22" s="84" t="s">
        <v>303</v>
      </c>
      <c r="E22" s="82" t="s">
        <v>12</v>
      </c>
      <c r="F22" s="83">
        <v>62</v>
      </c>
      <c r="G22" s="13"/>
      <c r="H22" s="13"/>
      <c r="I22" s="14"/>
      <c r="K22" s="15"/>
    </row>
    <row r="23" spans="2:11" ht="110.25" x14ac:dyDescent="0.25">
      <c r="B23" s="79">
        <v>80</v>
      </c>
      <c r="C23" s="85">
        <v>2.0389999999999957</v>
      </c>
      <c r="D23" s="81" t="s">
        <v>13</v>
      </c>
      <c r="E23" s="82" t="s">
        <v>11</v>
      </c>
      <c r="F23" s="83">
        <v>150</v>
      </c>
      <c r="G23" s="13"/>
      <c r="H23" s="13"/>
      <c r="I23" s="14"/>
      <c r="K23" s="15"/>
    </row>
    <row r="24" spans="2:11" ht="23.25" x14ac:dyDescent="0.25">
      <c r="B24" s="86" t="s">
        <v>235</v>
      </c>
      <c r="C24" s="87"/>
      <c r="D24" s="88" t="s">
        <v>236</v>
      </c>
      <c r="E24" s="87"/>
      <c r="F24" s="87"/>
      <c r="G24" s="10"/>
      <c r="H24" s="10"/>
      <c r="I24" s="12"/>
      <c r="K24" s="15"/>
    </row>
    <row r="25" spans="2:11" ht="47.25" x14ac:dyDescent="0.25">
      <c r="B25" s="89">
        <v>90</v>
      </c>
      <c r="C25" s="90">
        <v>3.0069999999999992</v>
      </c>
      <c r="D25" s="81" t="s">
        <v>199</v>
      </c>
      <c r="E25" s="82" t="s">
        <v>18</v>
      </c>
      <c r="F25" s="91">
        <v>250</v>
      </c>
      <c r="G25" s="16"/>
      <c r="H25" s="16"/>
      <c r="I25" s="14"/>
      <c r="K25" s="15"/>
    </row>
    <row r="26" spans="2:11" ht="47.25" x14ac:dyDescent="0.25">
      <c r="B26" s="89">
        <v>100</v>
      </c>
      <c r="C26" s="90">
        <v>3.01</v>
      </c>
      <c r="D26" s="81" t="s">
        <v>200</v>
      </c>
      <c r="E26" s="82" t="s">
        <v>18</v>
      </c>
      <c r="F26" s="91">
        <v>600</v>
      </c>
      <c r="G26" s="16"/>
      <c r="H26" s="16"/>
      <c r="I26" s="14"/>
      <c r="K26" s="15"/>
    </row>
    <row r="27" spans="2:11" ht="78.75" x14ac:dyDescent="0.25">
      <c r="B27" s="89">
        <v>110</v>
      </c>
      <c r="C27" s="85">
        <v>3.03</v>
      </c>
      <c r="D27" s="81" t="s">
        <v>14</v>
      </c>
      <c r="E27" s="82" t="s">
        <v>15</v>
      </c>
      <c r="F27" s="83">
        <v>4</v>
      </c>
      <c r="G27" s="13"/>
      <c r="H27" s="13"/>
      <c r="I27" s="14"/>
      <c r="K27" s="15"/>
    </row>
    <row r="28" spans="2:11" ht="173.25" x14ac:dyDescent="0.25">
      <c r="B28" s="89">
        <v>120</v>
      </c>
      <c r="C28" s="80">
        <v>3.0389999999999997</v>
      </c>
      <c r="D28" s="81" t="s">
        <v>313</v>
      </c>
      <c r="E28" s="82" t="s">
        <v>15</v>
      </c>
      <c r="F28" s="83">
        <v>1</v>
      </c>
      <c r="G28" s="13"/>
      <c r="H28" s="13"/>
      <c r="I28" s="14"/>
      <c r="K28" s="15"/>
    </row>
    <row r="29" spans="2:11" ht="110.25" x14ac:dyDescent="0.25">
      <c r="B29" s="89">
        <v>130</v>
      </c>
      <c r="C29" s="80">
        <v>3.0549999999999979</v>
      </c>
      <c r="D29" s="81" t="s">
        <v>16</v>
      </c>
      <c r="E29" s="82" t="s">
        <v>15</v>
      </c>
      <c r="F29" s="83">
        <v>2</v>
      </c>
      <c r="G29" s="13"/>
      <c r="H29" s="13"/>
      <c r="I29" s="14"/>
      <c r="K29" s="15"/>
    </row>
    <row r="30" spans="2:11" ht="63" x14ac:dyDescent="0.25">
      <c r="B30" s="89">
        <v>140</v>
      </c>
      <c r="C30" s="80">
        <v>3.0639999999999969</v>
      </c>
      <c r="D30" s="81" t="s">
        <v>17</v>
      </c>
      <c r="E30" s="82" t="s">
        <v>18</v>
      </c>
      <c r="F30" s="83">
        <v>300</v>
      </c>
      <c r="G30" s="13"/>
      <c r="H30" s="13"/>
      <c r="I30" s="14"/>
      <c r="K30" s="15"/>
    </row>
    <row r="31" spans="2:11" ht="47.25" x14ac:dyDescent="0.25">
      <c r="B31" s="89">
        <v>150</v>
      </c>
      <c r="C31" s="90">
        <v>3.0849999999999946</v>
      </c>
      <c r="D31" s="81" t="s">
        <v>201</v>
      </c>
      <c r="E31" s="82" t="s">
        <v>18</v>
      </c>
      <c r="F31" s="91">
        <v>150</v>
      </c>
      <c r="G31" s="16"/>
      <c r="H31" s="16"/>
      <c r="I31" s="14"/>
      <c r="K31" s="15"/>
    </row>
    <row r="32" spans="2:11" ht="63" x14ac:dyDescent="0.25">
      <c r="B32" s="89">
        <v>160</v>
      </c>
      <c r="C32" s="80">
        <v>3.0889999999999942</v>
      </c>
      <c r="D32" s="81" t="s">
        <v>19</v>
      </c>
      <c r="E32" s="82" t="s">
        <v>18</v>
      </c>
      <c r="F32" s="83">
        <v>150</v>
      </c>
      <c r="G32" s="13"/>
      <c r="H32" s="13"/>
      <c r="I32" s="14"/>
      <c r="K32" s="15"/>
    </row>
    <row r="33" spans="2:11" ht="63" x14ac:dyDescent="0.25">
      <c r="B33" s="89">
        <v>170</v>
      </c>
      <c r="C33" s="80">
        <v>3.1689999999999854</v>
      </c>
      <c r="D33" s="81" t="s">
        <v>20</v>
      </c>
      <c r="E33" s="82" t="s">
        <v>18</v>
      </c>
      <c r="F33" s="83">
        <v>500</v>
      </c>
      <c r="G33" s="13"/>
      <c r="H33" s="13"/>
      <c r="I33" s="14"/>
      <c r="K33" s="15"/>
    </row>
    <row r="34" spans="2:11" ht="47.25" x14ac:dyDescent="0.25">
      <c r="B34" s="89">
        <v>180</v>
      </c>
      <c r="C34" s="80">
        <v>3.1879999999999833</v>
      </c>
      <c r="D34" s="81" t="s">
        <v>21</v>
      </c>
      <c r="E34" s="82" t="s">
        <v>18</v>
      </c>
      <c r="F34" s="83">
        <v>3500</v>
      </c>
      <c r="G34" s="13"/>
      <c r="H34" s="13"/>
      <c r="I34" s="14"/>
      <c r="K34" s="15"/>
    </row>
    <row r="35" spans="2:11" ht="47.25" x14ac:dyDescent="0.25">
      <c r="B35" s="89">
        <v>190</v>
      </c>
      <c r="C35" s="90">
        <v>3.1919999999999829</v>
      </c>
      <c r="D35" s="81" t="s">
        <v>202</v>
      </c>
      <c r="E35" s="82" t="s">
        <v>18</v>
      </c>
      <c r="F35" s="91">
        <v>250</v>
      </c>
      <c r="G35" s="16"/>
      <c r="H35" s="16"/>
      <c r="I35" s="14"/>
      <c r="K35" s="15"/>
    </row>
    <row r="36" spans="2:11" ht="63" x14ac:dyDescent="0.25">
      <c r="B36" s="89">
        <v>200</v>
      </c>
      <c r="C36" s="80">
        <v>3.2079999999999811</v>
      </c>
      <c r="D36" s="81" t="s">
        <v>22</v>
      </c>
      <c r="E36" s="82" t="s">
        <v>18</v>
      </c>
      <c r="F36" s="83">
        <v>150</v>
      </c>
      <c r="G36" s="13"/>
      <c r="H36" s="13"/>
      <c r="I36" s="14"/>
      <c r="K36" s="15"/>
    </row>
    <row r="37" spans="2:11" ht="47.25" x14ac:dyDescent="0.25">
      <c r="B37" s="89">
        <v>210</v>
      </c>
      <c r="C37" s="80">
        <v>3.226999999999979</v>
      </c>
      <c r="D37" s="81" t="s">
        <v>23</v>
      </c>
      <c r="E37" s="82" t="s">
        <v>18</v>
      </c>
      <c r="F37" s="83">
        <v>2000</v>
      </c>
      <c r="G37" s="13"/>
      <c r="H37" s="13"/>
      <c r="I37" s="14"/>
      <c r="K37" s="15"/>
    </row>
    <row r="38" spans="2:11" ht="63" x14ac:dyDescent="0.25">
      <c r="B38" s="89">
        <v>220</v>
      </c>
      <c r="C38" s="80">
        <v>3.2309999999999786</v>
      </c>
      <c r="D38" s="81" t="s">
        <v>24</v>
      </c>
      <c r="E38" s="82" t="s">
        <v>18</v>
      </c>
      <c r="F38" s="83">
        <v>1600</v>
      </c>
      <c r="G38" s="13"/>
      <c r="H38" s="13"/>
      <c r="I38" s="14"/>
      <c r="K38" s="15"/>
    </row>
    <row r="39" spans="2:11" ht="63" x14ac:dyDescent="0.25">
      <c r="B39" s="89">
        <v>230</v>
      </c>
      <c r="C39" s="80">
        <v>3.2439999999999771</v>
      </c>
      <c r="D39" s="81" t="s">
        <v>25</v>
      </c>
      <c r="E39" s="82" t="s">
        <v>15</v>
      </c>
      <c r="F39" s="83">
        <v>40</v>
      </c>
      <c r="G39" s="13"/>
      <c r="H39" s="13"/>
      <c r="I39" s="14"/>
      <c r="K39" s="15"/>
    </row>
    <row r="40" spans="2:11" ht="63" x14ac:dyDescent="0.25">
      <c r="B40" s="89">
        <v>240</v>
      </c>
      <c r="C40" s="80">
        <v>3.2459999999999769</v>
      </c>
      <c r="D40" s="81" t="s">
        <v>26</v>
      </c>
      <c r="E40" s="82" t="s">
        <v>15</v>
      </c>
      <c r="F40" s="83">
        <v>23</v>
      </c>
      <c r="G40" s="13"/>
      <c r="H40" s="13"/>
      <c r="I40" s="14"/>
      <c r="K40" s="15"/>
    </row>
    <row r="41" spans="2:11" ht="63" x14ac:dyDescent="0.25">
      <c r="B41" s="89">
        <v>250</v>
      </c>
      <c r="C41" s="80">
        <v>3.2509999999999764</v>
      </c>
      <c r="D41" s="81" t="s">
        <v>27</v>
      </c>
      <c r="E41" s="82" t="s">
        <v>28</v>
      </c>
      <c r="F41" s="83">
        <v>145</v>
      </c>
      <c r="G41" s="13"/>
      <c r="H41" s="13"/>
      <c r="I41" s="14"/>
      <c r="K41" s="15"/>
    </row>
    <row r="42" spans="2:11" ht="141.75" x14ac:dyDescent="0.25">
      <c r="B42" s="89">
        <v>260</v>
      </c>
      <c r="C42" s="90">
        <v>3.5589999999999424</v>
      </c>
      <c r="D42" s="81" t="s">
        <v>203</v>
      </c>
      <c r="E42" s="82" t="s">
        <v>15</v>
      </c>
      <c r="F42" s="91">
        <v>1</v>
      </c>
      <c r="G42" s="16"/>
      <c r="H42" s="16"/>
      <c r="I42" s="14"/>
      <c r="K42" s="15"/>
    </row>
    <row r="43" spans="2:11" ht="47.25" x14ac:dyDescent="0.25">
      <c r="B43" s="89">
        <v>270</v>
      </c>
      <c r="C43" s="80">
        <v>3.5799999999999401</v>
      </c>
      <c r="D43" s="81" t="s">
        <v>29</v>
      </c>
      <c r="E43" s="82" t="s">
        <v>18</v>
      </c>
      <c r="F43" s="83">
        <v>436</v>
      </c>
      <c r="G43" s="13"/>
      <c r="H43" s="13"/>
      <c r="I43" s="14"/>
      <c r="K43" s="15"/>
    </row>
    <row r="44" spans="2:11" ht="63" x14ac:dyDescent="0.25">
      <c r="B44" s="89">
        <v>280</v>
      </c>
      <c r="C44" s="80">
        <v>3.9889999999999999</v>
      </c>
      <c r="D44" s="81" t="s">
        <v>30</v>
      </c>
      <c r="E44" s="82" t="s">
        <v>15</v>
      </c>
      <c r="F44" s="83">
        <v>4</v>
      </c>
      <c r="G44" s="13"/>
      <c r="H44" s="13"/>
      <c r="I44" s="14"/>
      <c r="K44" s="15"/>
    </row>
    <row r="45" spans="2:11" ht="63" x14ac:dyDescent="0.25">
      <c r="B45" s="89">
        <v>290</v>
      </c>
      <c r="C45" s="80">
        <v>3.99</v>
      </c>
      <c r="D45" s="81" t="s">
        <v>31</v>
      </c>
      <c r="E45" s="82" t="s">
        <v>15</v>
      </c>
      <c r="F45" s="83">
        <v>184</v>
      </c>
      <c r="G45" s="13"/>
      <c r="H45" s="13"/>
      <c r="I45" s="14"/>
      <c r="K45" s="15"/>
    </row>
    <row r="46" spans="2:11" ht="63" x14ac:dyDescent="0.25">
      <c r="B46" s="89">
        <v>300</v>
      </c>
      <c r="C46" s="80">
        <v>3.9910000000000001</v>
      </c>
      <c r="D46" s="81" t="s">
        <v>32</v>
      </c>
      <c r="E46" s="82" t="s">
        <v>15</v>
      </c>
      <c r="F46" s="83">
        <v>122</v>
      </c>
      <c r="G46" s="13"/>
      <c r="H46" s="13"/>
      <c r="I46" s="14"/>
      <c r="K46" s="15"/>
    </row>
    <row r="47" spans="2:11" ht="94.5" x14ac:dyDescent="0.25">
      <c r="B47" s="89">
        <v>310</v>
      </c>
      <c r="C47" s="80">
        <v>3.992</v>
      </c>
      <c r="D47" s="81" t="s">
        <v>33</v>
      </c>
      <c r="E47" s="82" t="s">
        <v>15</v>
      </c>
      <c r="F47" s="83">
        <v>32</v>
      </c>
      <c r="G47" s="13"/>
      <c r="H47" s="13"/>
      <c r="I47" s="14"/>
      <c r="K47" s="15"/>
    </row>
    <row r="48" spans="2:11" ht="157.5" x14ac:dyDescent="0.25">
      <c r="B48" s="89">
        <v>320</v>
      </c>
      <c r="C48" s="80">
        <v>3.996</v>
      </c>
      <c r="D48" s="81" t="s">
        <v>34</v>
      </c>
      <c r="E48" s="82" t="s">
        <v>15</v>
      </c>
      <c r="F48" s="83">
        <v>263</v>
      </c>
      <c r="G48" s="13"/>
      <c r="H48" s="13"/>
      <c r="I48" s="14"/>
      <c r="K48" s="15"/>
    </row>
    <row r="49" spans="2:11" ht="110.25" x14ac:dyDescent="0.25">
      <c r="B49" s="89">
        <v>330</v>
      </c>
      <c r="C49" s="80">
        <v>4.0049999999998951</v>
      </c>
      <c r="D49" s="81" t="s">
        <v>35</v>
      </c>
      <c r="E49" s="82" t="s">
        <v>15</v>
      </c>
      <c r="F49" s="83">
        <v>20</v>
      </c>
      <c r="G49" s="13"/>
      <c r="H49" s="13"/>
      <c r="I49" s="14"/>
      <c r="K49" s="15"/>
    </row>
    <row r="50" spans="2:11" ht="110.25" x14ac:dyDescent="0.25">
      <c r="B50" s="89">
        <v>340</v>
      </c>
      <c r="C50" s="80">
        <v>4.0059999999998954</v>
      </c>
      <c r="D50" s="81" t="s">
        <v>36</v>
      </c>
      <c r="E50" s="82" t="s">
        <v>15</v>
      </c>
      <c r="F50" s="83">
        <v>13</v>
      </c>
      <c r="G50" s="13"/>
      <c r="H50" s="13"/>
      <c r="I50" s="14"/>
      <c r="K50" s="15"/>
    </row>
    <row r="51" spans="2:11" ht="126" x14ac:dyDescent="0.25">
      <c r="B51" s="89">
        <v>350</v>
      </c>
      <c r="C51" s="80">
        <v>4.03</v>
      </c>
      <c r="D51" s="81" t="s">
        <v>37</v>
      </c>
      <c r="E51" s="82" t="s">
        <v>38</v>
      </c>
      <c r="F51" s="83">
        <v>25</v>
      </c>
      <c r="G51" s="13"/>
      <c r="H51" s="13"/>
      <c r="I51" s="14"/>
      <c r="K51" s="15"/>
    </row>
    <row r="52" spans="2:11" ht="157.5" x14ac:dyDescent="0.25">
      <c r="B52" s="89">
        <v>360</v>
      </c>
      <c r="C52" s="80">
        <v>4.0330000000000004</v>
      </c>
      <c r="D52" s="81" t="s">
        <v>39</v>
      </c>
      <c r="E52" s="82" t="s">
        <v>38</v>
      </c>
      <c r="F52" s="83">
        <v>35</v>
      </c>
      <c r="G52" s="13"/>
      <c r="H52" s="13"/>
      <c r="I52" s="14"/>
      <c r="K52" s="15"/>
    </row>
    <row r="53" spans="2:11" ht="204.75" x14ac:dyDescent="0.25">
      <c r="B53" s="89">
        <v>370</v>
      </c>
      <c r="C53" s="80">
        <v>4.0350000000000001</v>
      </c>
      <c r="D53" s="81" t="s">
        <v>40</v>
      </c>
      <c r="E53" s="82" t="s">
        <v>38</v>
      </c>
      <c r="F53" s="83">
        <v>180</v>
      </c>
      <c r="G53" s="13"/>
      <c r="H53" s="13"/>
      <c r="I53" s="14"/>
      <c r="K53" s="15"/>
    </row>
    <row r="54" spans="2:11" ht="267.75" x14ac:dyDescent="0.25">
      <c r="B54" s="89">
        <v>380</v>
      </c>
      <c r="C54" s="80">
        <v>4.0419999999999998</v>
      </c>
      <c r="D54" s="81" t="s">
        <v>41</v>
      </c>
      <c r="E54" s="82" t="s">
        <v>38</v>
      </c>
      <c r="F54" s="83">
        <v>50</v>
      </c>
      <c r="G54" s="13"/>
      <c r="H54" s="13"/>
      <c r="I54" s="14"/>
      <c r="K54" s="15"/>
    </row>
    <row r="55" spans="2:11" ht="78.75" x14ac:dyDescent="0.25">
      <c r="B55" s="89">
        <v>390</v>
      </c>
      <c r="C55" s="90">
        <v>4.0599999999999996</v>
      </c>
      <c r="D55" s="81" t="s">
        <v>204</v>
      </c>
      <c r="E55" s="82" t="s">
        <v>38</v>
      </c>
      <c r="F55" s="91">
        <v>5</v>
      </c>
      <c r="G55" s="16"/>
      <c r="H55" s="16"/>
      <c r="I55" s="14"/>
      <c r="K55" s="15"/>
    </row>
    <row r="56" spans="2:11" ht="42.75" x14ac:dyDescent="0.25">
      <c r="B56" s="89">
        <v>400</v>
      </c>
      <c r="C56" s="80">
        <v>4.1782000000000172</v>
      </c>
      <c r="D56" s="81" t="s">
        <v>42</v>
      </c>
      <c r="E56" s="82" t="s">
        <v>18</v>
      </c>
      <c r="F56" s="83">
        <v>3700</v>
      </c>
      <c r="G56" s="13"/>
      <c r="H56" s="13"/>
      <c r="I56" s="14"/>
      <c r="K56" s="15"/>
    </row>
    <row r="57" spans="2:11" ht="42.75" x14ac:dyDescent="0.25">
      <c r="B57" s="89">
        <v>410</v>
      </c>
      <c r="C57" s="80">
        <v>4.1788000000000158</v>
      </c>
      <c r="D57" s="81" t="s">
        <v>43</v>
      </c>
      <c r="E57" s="82" t="s">
        <v>18</v>
      </c>
      <c r="F57" s="83">
        <v>7050</v>
      </c>
      <c r="G57" s="13"/>
      <c r="H57" s="13"/>
      <c r="I57" s="14"/>
      <c r="K57" s="15"/>
    </row>
    <row r="58" spans="2:11" ht="42.75" x14ac:dyDescent="0.25">
      <c r="B58" s="89">
        <v>420</v>
      </c>
      <c r="C58" s="80">
        <v>4.1815000000000095</v>
      </c>
      <c r="D58" s="81" t="s">
        <v>44</v>
      </c>
      <c r="E58" s="82" t="s">
        <v>18</v>
      </c>
      <c r="F58" s="83">
        <v>3150</v>
      </c>
      <c r="G58" s="13"/>
      <c r="H58" s="13"/>
      <c r="I58" s="14"/>
      <c r="K58" s="15"/>
    </row>
    <row r="59" spans="2:11" ht="78.75" x14ac:dyDescent="0.25">
      <c r="B59" s="89">
        <v>430</v>
      </c>
      <c r="C59" s="80">
        <v>20.045000000000002</v>
      </c>
      <c r="D59" s="81" t="s">
        <v>211</v>
      </c>
      <c r="E59" s="92" t="s">
        <v>277</v>
      </c>
      <c r="F59" s="93">
        <v>17807.490000000002</v>
      </c>
      <c r="G59" s="17"/>
      <c r="H59" s="17"/>
      <c r="I59" s="14"/>
      <c r="K59" s="15"/>
    </row>
    <row r="60" spans="2:11" ht="78.75" x14ac:dyDescent="0.25">
      <c r="B60" s="89">
        <v>440</v>
      </c>
      <c r="C60" s="80">
        <v>20.045000000000002</v>
      </c>
      <c r="D60" s="81" t="s">
        <v>212</v>
      </c>
      <c r="E60" s="92" t="s">
        <v>277</v>
      </c>
      <c r="F60" s="93">
        <v>17807.490000000002</v>
      </c>
      <c r="G60" s="17"/>
      <c r="H60" s="17"/>
      <c r="I60" s="14"/>
      <c r="K60" s="15"/>
    </row>
    <row r="61" spans="2:11" ht="94.5" x14ac:dyDescent="0.25">
      <c r="B61" s="89">
        <v>450</v>
      </c>
      <c r="C61" s="80">
        <v>20.045000000000002</v>
      </c>
      <c r="D61" s="81" t="s">
        <v>213</v>
      </c>
      <c r="E61" s="92" t="s">
        <v>277</v>
      </c>
      <c r="F61" s="93">
        <v>17807.490000000002</v>
      </c>
      <c r="G61" s="17"/>
      <c r="H61" s="17"/>
      <c r="I61" s="14"/>
      <c r="K61" s="15"/>
    </row>
    <row r="62" spans="2:11" ht="23.25" x14ac:dyDescent="0.25">
      <c r="B62" s="86" t="s">
        <v>237</v>
      </c>
      <c r="C62" s="87"/>
      <c r="D62" s="88" t="s">
        <v>238</v>
      </c>
      <c r="E62" s="87"/>
      <c r="F62" s="87"/>
      <c r="G62" s="10"/>
      <c r="H62" s="10"/>
      <c r="I62" s="12"/>
      <c r="K62" s="15"/>
    </row>
    <row r="63" spans="2:11" ht="23.25" x14ac:dyDescent="0.25">
      <c r="B63" s="86" t="s">
        <v>239</v>
      </c>
      <c r="C63" s="87"/>
      <c r="D63" s="88" t="s">
        <v>240</v>
      </c>
      <c r="E63" s="87"/>
      <c r="F63" s="87"/>
      <c r="G63" s="10"/>
      <c r="H63" s="10"/>
      <c r="I63" s="12"/>
      <c r="K63" s="15"/>
    </row>
    <row r="64" spans="2:11" ht="110.25" x14ac:dyDescent="0.25">
      <c r="B64" s="79">
        <v>460</v>
      </c>
      <c r="C64" s="80">
        <v>5</v>
      </c>
      <c r="D64" s="81" t="s">
        <v>45</v>
      </c>
      <c r="E64" s="82" t="s">
        <v>46</v>
      </c>
      <c r="F64" s="83">
        <v>30</v>
      </c>
      <c r="G64" s="13"/>
      <c r="H64" s="13"/>
      <c r="I64" s="14"/>
      <c r="K64" s="15"/>
    </row>
    <row r="65" spans="2:11" ht="78.75" x14ac:dyDescent="0.25">
      <c r="B65" s="79">
        <v>470</v>
      </c>
      <c r="C65" s="80">
        <v>5.0010000000000003</v>
      </c>
      <c r="D65" s="81" t="s">
        <v>47</v>
      </c>
      <c r="E65" s="82" t="s">
        <v>48</v>
      </c>
      <c r="F65" s="83">
        <v>15</v>
      </c>
      <c r="G65" s="13"/>
      <c r="H65" s="13"/>
      <c r="I65" s="14"/>
      <c r="K65" s="15"/>
    </row>
    <row r="66" spans="2:11" ht="94.5" x14ac:dyDescent="0.25">
      <c r="B66" s="79">
        <v>480</v>
      </c>
      <c r="C66" s="80">
        <v>5.0040000000000013</v>
      </c>
      <c r="D66" s="81" t="s">
        <v>49</v>
      </c>
      <c r="E66" s="82" t="s">
        <v>48</v>
      </c>
      <c r="F66" s="83">
        <v>15</v>
      </c>
      <c r="G66" s="13"/>
      <c r="H66" s="13"/>
      <c r="I66" s="14"/>
      <c r="K66" s="15"/>
    </row>
    <row r="67" spans="2:11" ht="94.5" x14ac:dyDescent="0.25">
      <c r="B67" s="79">
        <v>490</v>
      </c>
      <c r="C67" s="80">
        <v>5.0050000000000017</v>
      </c>
      <c r="D67" s="81" t="s">
        <v>50</v>
      </c>
      <c r="E67" s="82" t="s">
        <v>48</v>
      </c>
      <c r="F67" s="83">
        <v>25</v>
      </c>
      <c r="G67" s="13"/>
      <c r="H67" s="13"/>
      <c r="I67" s="14"/>
      <c r="K67" s="15"/>
    </row>
    <row r="68" spans="2:11" ht="94.5" x14ac:dyDescent="0.25">
      <c r="B68" s="79">
        <v>500</v>
      </c>
      <c r="C68" s="80">
        <v>5.006000000000002</v>
      </c>
      <c r="D68" s="81" t="s">
        <v>51</v>
      </c>
      <c r="E68" s="82" t="s">
        <v>48</v>
      </c>
      <c r="F68" s="83">
        <v>30</v>
      </c>
      <c r="G68" s="13"/>
      <c r="H68" s="13"/>
      <c r="I68" s="14"/>
      <c r="K68" s="15"/>
    </row>
    <row r="69" spans="2:11" ht="94.5" x14ac:dyDescent="0.25">
      <c r="B69" s="79">
        <v>510</v>
      </c>
      <c r="C69" s="80">
        <v>5.0069999999999997</v>
      </c>
      <c r="D69" s="81" t="s">
        <v>52</v>
      </c>
      <c r="E69" s="82" t="s">
        <v>48</v>
      </c>
      <c r="F69" s="83">
        <v>30</v>
      </c>
      <c r="G69" s="13"/>
      <c r="H69" s="13"/>
      <c r="I69" s="14"/>
      <c r="K69" s="15"/>
    </row>
    <row r="70" spans="2:11" ht="78.75" x14ac:dyDescent="0.25">
      <c r="B70" s="79">
        <v>520</v>
      </c>
      <c r="C70" s="80">
        <v>5.008</v>
      </c>
      <c r="D70" s="81" t="s">
        <v>53</v>
      </c>
      <c r="E70" s="82" t="s">
        <v>48</v>
      </c>
      <c r="F70" s="83">
        <v>50</v>
      </c>
      <c r="G70" s="13"/>
      <c r="H70" s="13"/>
      <c r="I70" s="14"/>
      <c r="K70" s="15"/>
    </row>
    <row r="71" spans="2:11" ht="94.5" x14ac:dyDescent="0.25">
      <c r="B71" s="79">
        <v>530</v>
      </c>
      <c r="C71" s="80">
        <v>5.0090000000000003</v>
      </c>
      <c r="D71" s="81" t="s">
        <v>54</v>
      </c>
      <c r="E71" s="82" t="s">
        <v>48</v>
      </c>
      <c r="F71" s="83">
        <v>32</v>
      </c>
      <c r="G71" s="13"/>
      <c r="H71" s="13"/>
      <c r="I71" s="14"/>
      <c r="K71" s="15"/>
    </row>
    <row r="72" spans="2:11" ht="78.75" x14ac:dyDescent="0.25">
      <c r="B72" s="79">
        <v>540</v>
      </c>
      <c r="C72" s="80">
        <v>5.012000000000004</v>
      </c>
      <c r="D72" s="81" t="s">
        <v>55</v>
      </c>
      <c r="E72" s="82" t="s">
        <v>48</v>
      </c>
      <c r="F72" s="83">
        <v>24</v>
      </c>
      <c r="G72" s="13"/>
      <c r="H72" s="13"/>
      <c r="I72" s="14"/>
      <c r="K72" s="15"/>
    </row>
    <row r="73" spans="2:11" ht="78.75" x14ac:dyDescent="0.25">
      <c r="B73" s="79">
        <v>550</v>
      </c>
      <c r="C73" s="80">
        <v>5.0149999999999997</v>
      </c>
      <c r="D73" s="81" t="s">
        <v>56</v>
      </c>
      <c r="E73" s="82" t="s">
        <v>48</v>
      </c>
      <c r="F73" s="83">
        <v>24</v>
      </c>
      <c r="G73" s="13"/>
      <c r="H73" s="13"/>
      <c r="I73" s="14"/>
      <c r="K73" s="15"/>
    </row>
    <row r="74" spans="2:11" ht="94.5" x14ac:dyDescent="0.25">
      <c r="B74" s="79">
        <v>560</v>
      </c>
      <c r="C74" s="80">
        <v>5.016</v>
      </c>
      <c r="D74" s="81" t="s">
        <v>57</v>
      </c>
      <c r="E74" s="82" t="s">
        <v>48</v>
      </c>
      <c r="F74" s="83">
        <v>24</v>
      </c>
      <c r="G74" s="13"/>
      <c r="H74" s="13"/>
      <c r="I74" s="14"/>
      <c r="K74" s="15"/>
    </row>
    <row r="75" spans="2:11" ht="94.5" x14ac:dyDescent="0.25">
      <c r="B75" s="79">
        <v>570</v>
      </c>
      <c r="C75" s="80">
        <v>5.018000000000006</v>
      </c>
      <c r="D75" s="81" t="s">
        <v>304</v>
      </c>
      <c r="E75" s="82" t="s">
        <v>38</v>
      </c>
      <c r="F75" s="83">
        <v>24</v>
      </c>
      <c r="G75" s="13"/>
      <c r="H75" s="13"/>
      <c r="I75" s="14"/>
      <c r="K75" s="15"/>
    </row>
    <row r="76" spans="2:11" ht="78.75" x14ac:dyDescent="0.25">
      <c r="B76" s="79">
        <v>580</v>
      </c>
      <c r="C76" s="80">
        <v>5.0190000000000001</v>
      </c>
      <c r="D76" s="81" t="s">
        <v>59</v>
      </c>
      <c r="E76" s="82" t="s">
        <v>48</v>
      </c>
      <c r="F76" s="83">
        <v>24</v>
      </c>
      <c r="G76" s="13"/>
      <c r="H76" s="13"/>
      <c r="I76" s="14"/>
      <c r="K76" s="15"/>
    </row>
    <row r="77" spans="2:11" ht="23.25" x14ac:dyDescent="0.25">
      <c r="B77" s="86" t="s">
        <v>241</v>
      </c>
      <c r="C77" s="87"/>
      <c r="D77" s="88" t="s">
        <v>242</v>
      </c>
      <c r="E77" s="87"/>
      <c r="F77" s="87"/>
      <c r="G77" s="10"/>
      <c r="H77" s="10"/>
      <c r="I77" s="12"/>
      <c r="K77" s="15"/>
    </row>
    <row r="78" spans="2:11" ht="157.5" x14ac:dyDescent="0.25">
      <c r="B78" s="79">
        <v>590</v>
      </c>
      <c r="C78" s="80">
        <v>5.0209999999999999</v>
      </c>
      <c r="D78" s="81" t="s">
        <v>60</v>
      </c>
      <c r="E78" s="82" t="s">
        <v>15</v>
      </c>
      <c r="F78" s="83">
        <v>30</v>
      </c>
      <c r="G78" s="13"/>
      <c r="H78" s="13"/>
      <c r="I78" s="14"/>
      <c r="K78" s="15"/>
    </row>
    <row r="79" spans="2:11" ht="173.25" x14ac:dyDescent="0.25">
      <c r="B79" s="79">
        <v>600</v>
      </c>
      <c r="C79" s="80"/>
      <c r="D79" s="81" t="s">
        <v>61</v>
      </c>
      <c r="E79" s="82" t="s">
        <v>15</v>
      </c>
      <c r="F79" s="83">
        <v>18</v>
      </c>
      <c r="G79" s="13"/>
      <c r="H79" s="13"/>
      <c r="I79" s="14"/>
      <c r="K79" s="15"/>
    </row>
    <row r="80" spans="2:11" ht="23.25" x14ac:dyDescent="0.25">
      <c r="B80" s="86" t="s">
        <v>243</v>
      </c>
      <c r="C80" s="87"/>
      <c r="D80" s="88" t="s">
        <v>244</v>
      </c>
      <c r="E80" s="87"/>
      <c r="F80" s="87"/>
      <c r="G80" s="10"/>
      <c r="H80" s="10"/>
      <c r="I80" s="12"/>
      <c r="K80" s="15"/>
    </row>
    <row r="81" spans="2:11" ht="126" x14ac:dyDescent="0.25">
      <c r="B81" s="79">
        <v>610</v>
      </c>
      <c r="C81" s="80">
        <v>7.0040000000000013</v>
      </c>
      <c r="D81" s="81" t="s">
        <v>62</v>
      </c>
      <c r="E81" s="82" t="s">
        <v>46</v>
      </c>
      <c r="F81" s="83">
        <v>3</v>
      </c>
      <c r="G81" s="13"/>
      <c r="H81" s="13"/>
      <c r="I81" s="14"/>
      <c r="K81" s="15"/>
    </row>
    <row r="82" spans="2:11" ht="94.5" x14ac:dyDescent="0.25">
      <c r="B82" s="79">
        <v>620</v>
      </c>
      <c r="C82" s="80">
        <v>7.04</v>
      </c>
      <c r="D82" s="81" t="s">
        <v>63</v>
      </c>
      <c r="E82" s="82" t="s">
        <v>46</v>
      </c>
      <c r="F82" s="83">
        <v>3</v>
      </c>
      <c r="G82" s="13"/>
      <c r="H82" s="13"/>
      <c r="I82" s="14"/>
      <c r="K82" s="15"/>
    </row>
    <row r="83" spans="2:11" ht="94.5" x14ac:dyDescent="0.25">
      <c r="B83" s="79">
        <v>630</v>
      </c>
      <c r="C83" s="80">
        <v>7.0410000000000004</v>
      </c>
      <c r="D83" s="81" t="s">
        <v>64</v>
      </c>
      <c r="E83" s="82" t="s">
        <v>46</v>
      </c>
      <c r="F83" s="83">
        <v>3</v>
      </c>
      <c r="G83" s="13"/>
      <c r="H83" s="13"/>
      <c r="I83" s="14"/>
      <c r="K83" s="15"/>
    </row>
    <row r="84" spans="2:11" ht="94.5" x14ac:dyDescent="0.25">
      <c r="B84" s="79">
        <v>640</v>
      </c>
      <c r="C84" s="80">
        <v>7.0419999999999998</v>
      </c>
      <c r="D84" s="81" t="s">
        <v>65</v>
      </c>
      <c r="E84" s="82" t="s">
        <v>46</v>
      </c>
      <c r="F84" s="83">
        <v>3</v>
      </c>
      <c r="G84" s="13"/>
      <c r="H84" s="13"/>
      <c r="I84" s="14"/>
      <c r="K84" s="15"/>
    </row>
    <row r="85" spans="2:11" ht="94.5" x14ac:dyDescent="0.25">
      <c r="B85" s="79">
        <v>650</v>
      </c>
      <c r="C85" s="80">
        <v>7.0430000000000001</v>
      </c>
      <c r="D85" s="81" t="s">
        <v>66</v>
      </c>
      <c r="E85" s="82" t="s">
        <v>46</v>
      </c>
      <c r="F85" s="83">
        <v>2</v>
      </c>
      <c r="G85" s="13"/>
      <c r="H85" s="13"/>
      <c r="I85" s="14"/>
      <c r="K85" s="15"/>
    </row>
    <row r="86" spans="2:11" ht="23.25" x14ac:dyDescent="0.25">
      <c r="B86" s="86" t="s">
        <v>245</v>
      </c>
      <c r="C86" s="87"/>
      <c r="D86" s="88" t="s">
        <v>246</v>
      </c>
      <c r="E86" s="87"/>
      <c r="F86" s="87"/>
      <c r="G86" s="10"/>
      <c r="H86" s="10"/>
      <c r="I86" s="12"/>
      <c r="K86" s="15"/>
    </row>
    <row r="87" spans="2:11" ht="126" x14ac:dyDescent="0.25">
      <c r="B87" s="79">
        <v>660</v>
      </c>
      <c r="C87" s="80">
        <v>8</v>
      </c>
      <c r="D87" s="81" t="s">
        <v>67</v>
      </c>
      <c r="E87" s="82" t="s">
        <v>12</v>
      </c>
      <c r="F87" s="83">
        <v>51</v>
      </c>
      <c r="G87" s="13"/>
      <c r="H87" s="13"/>
      <c r="I87" s="14"/>
      <c r="K87" s="15"/>
    </row>
    <row r="88" spans="2:11" ht="141.75" x14ac:dyDescent="0.25">
      <c r="B88" s="79">
        <v>670</v>
      </c>
      <c r="C88" s="80">
        <v>8.0109999999999992</v>
      </c>
      <c r="D88" s="81" t="s">
        <v>68</v>
      </c>
      <c r="E88" s="82" t="s">
        <v>38</v>
      </c>
      <c r="F88" s="83">
        <v>5</v>
      </c>
      <c r="G88" s="13"/>
      <c r="H88" s="13"/>
      <c r="I88" s="14"/>
      <c r="K88" s="15"/>
    </row>
    <row r="89" spans="2:11" ht="141.75" x14ac:dyDescent="0.25">
      <c r="B89" s="79">
        <v>680</v>
      </c>
      <c r="C89" s="80">
        <v>8.0120000000000005</v>
      </c>
      <c r="D89" s="81" t="s">
        <v>69</v>
      </c>
      <c r="E89" s="82" t="s">
        <v>38</v>
      </c>
      <c r="F89" s="83">
        <v>30</v>
      </c>
      <c r="G89" s="13"/>
      <c r="H89" s="13"/>
      <c r="I89" s="14"/>
      <c r="K89" s="15"/>
    </row>
    <row r="90" spans="2:11" ht="141.75" x14ac:dyDescent="0.25">
      <c r="B90" s="79">
        <v>690</v>
      </c>
      <c r="C90" s="80">
        <v>8.0129999999999999</v>
      </c>
      <c r="D90" s="81" t="s">
        <v>70</v>
      </c>
      <c r="E90" s="82" t="s">
        <v>71</v>
      </c>
      <c r="F90" s="83">
        <v>77</v>
      </c>
      <c r="G90" s="13"/>
      <c r="H90" s="13"/>
      <c r="I90" s="14"/>
      <c r="K90" s="15"/>
    </row>
    <row r="91" spans="2:11" ht="141.75" x14ac:dyDescent="0.25">
      <c r="B91" s="79">
        <v>700</v>
      </c>
      <c r="C91" s="80">
        <v>8.0139999999999993</v>
      </c>
      <c r="D91" s="81" t="s">
        <v>72</v>
      </c>
      <c r="E91" s="82" t="s">
        <v>38</v>
      </c>
      <c r="F91" s="83">
        <v>4</v>
      </c>
      <c r="G91" s="13"/>
      <c r="H91" s="13"/>
      <c r="I91" s="14"/>
      <c r="K91" s="15"/>
    </row>
    <row r="92" spans="2:11" ht="141.75" x14ac:dyDescent="0.25">
      <c r="B92" s="79">
        <v>710</v>
      </c>
      <c r="C92" s="80">
        <v>8.016</v>
      </c>
      <c r="D92" s="81" t="s">
        <v>73</v>
      </c>
      <c r="E92" s="82" t="s">
        <v>38</v>
      </c>
      <c r="F92" s="83">
        <v>4</v>
      </c>
      <c r="G92" s="13"/>
      <c r="H92" s="13"/>
      <c r="I92" s="14"/>
      <c r="K92" s="15"/>
    </row>
    <row r="93" spans="2:11" ht="23.25" x14ac:dyDescent="0.25">
      <c r="B93" s="86" t="s">
        <v>247</v>
      </c>
      <c r="C93" s="87"/>
      <c r="D93" s="88" t="s">
        <v>248</v>
      </c>
      <c r="E93" s="87"/>
      <c r="F93" s="87"/>
      <c r="G93" s="10"/>
      <c r="H93" s="10"/>
      <c r="I93" s="12"/>
      <c r="K93" s="15"/>
    </row>
    <row r="94" spans="2:11" ht="78.75" x14ac:dyDescent="0.25">
      <c r="B94" s="79">
        <v>720</v>
      </c>
      <c r="C94" s="80">
        <v>9</v>
      </c>
      <c r="D94" s="81" t="s">
        <v>74</v>
      </c>
      <c r="E94" s="82" t="s">
        <v>11</v>
      </c>
      <c r="F94" s="83">
        <v>269</v>
      </c>
      <c r="G94" s="13"/>
      <c r="H94" s="13"/>
      <c r="I94" s="14"/>
      <c r="K94" s="15"/>
    </row>
    <row r="95" spans="2:11" ht="78.75" x14ac:dyDescent="0.25">
      <c r="B95" s="79">
        <v>730</v>
      </c>
      <c r="C95" s="80">
        <v>9.0009999999999994</v>
      </c>
      <c r="D95" s="81" t="s">
        <v>75</v>
      </c>
      <c r="E95" s="82" t="s">
        <v>11</v>
      </c>
      <c r="F95" s="83">
        <v>385</v>
      </c>
      <c r="G95" s="13"/>
      <c r="H95" s="13"/>
      <c r="I95" s="14"/>
      <c r="K95" s="15"/>
    </row>
    <row r="96" spans="2:11" ht="63" x14ac:dyDescent="0.25">
      <c r="B96" s="79">
        <v>740</v>
      </c>
      <c r="C96" s="80">
        <v>9.0060000000000109</v>
      </c>
      <c r="D96" s="81" t="s">
        <v>76</v>
      </c>
      <c r="E96" s="82" t="s">
        <v>11</v>
      </c>
      <c r="F96" s="83">
        <v>60</v>
      </c>
      <c r="G96" s="13"/>
      <c r="H96" s="13"/>
      <c r="I96" s="14"/>
      <c r="K96" s="15"/>
    </row>
    <row r="97" spans="2:11" ht="94.5" x14ac:dyDescent="0.25">
      <c r="B97" s="79">
        <v>750</v>
      </c>
      <c r="C97" s="90">
        <v>9.0079999999999956</v>
      </c>
      <c r="D97" s="81" t="s">
        <v>205</v>
      </c>
      <c r="E97" s="82" t="s">
        <v>11</v>
      </c>
      <c r="F97" s="83">
        <v>60</v>
      </c>
      <c r="G97" s="16"/>
      <c r="H97" s="16"/>
      <c r="I97" s="14"/>
      <c r="K97" s="15"/>
    </row>
    <row r="98" spans="2:11" ht="94.5" x14ac:dyDescent="0.25">
      <c r="B98" s="79">
        <v>760</v>
      </c>
      <c r="C98" s="90">
        <v>9.0099999999999945</v>
      </c>
      <c r="D98" s="81" t="s">
        <v>206</v>
      </c>
      <c r="E98" s="82" t="s">
        <v>11</v>
      </c>
      <c r="F98" s="83">
        <v>197</v>
      </c>
      <c r="G98" s="16"/>
      <c r="H98" s="16"/>
      <c r="I98" s="14"/>
      <c r="K98" s="15"/>
    </row>
    <row r="99" spans="2:11" ht="78.75" x14ac:dyDescent="0.25">
      <c r="B99" s="79">
        <v>770</v>
      </c>
      <c r="C99" s="90"/>
      <c r="D99" s="81" t="s">
        <v>207</v>
      </c>
      <c r="E99" s="82" t="s">
        <v>11</v>
      </c>
      <c r="F99" s="91">
        <v>64</v>
      </c>
      <c r="G99" s="16"/>
      <c r="H99" s="16"/>
      <c r="I99" s="14"/>
      <c r="K99" s="15"/>
    </row>
    <row r="100" spans="2:11" ht="63" x14ac:dyDescent="0.25">
      <c r="B100" s="79">
        <v>780</v>
      </c>
      <c r="C100" s="90"/>
      <c r="D100" s="81" t="s">
        <v>208</v>
      </c>
      <c r="E100" s="82" t="s">
        <v>11</v>
      </c>
      <c r="F100" s="91">
        <v>197</v>
      </c>
      <c r="G100" s="16"/>
      <c r="H100" s="16"/>
      <c r="I100" s="14"/>
      <c r="K100" s="15"/>
    </row>
    <row r="101" spans="2:11" ht="94.5" x14ac:dyDescent="0.25">
      <c r="B101" s="79">
        <v>790</v>
      </c>
      <c r="C101" s="80">
        <v>9.0109999999999992</v>
      </c>
      <c r="D101" s="81" t="s">
        <v>77</v>
      </c>
      <c r="E101" s="82" t="s">
        <v>11</v>
      </c>
      <c r="F101" s="83">
        <v>4833</v>
      </c>
      <c r="G101" s="13"/>
      <c r="H101" s="13"/>
      <c r="I101" s="14"/>
      <c r="K101" s="15"/>
    </row>
    <row r="102" spans="2:11" ht="47.25" x14ac:dyDescent="0.25">
      <c r="B102" s="79">
        <v>800</v>
      </c>
      <c r="C102" s="80">
        <v>9.0139999999999993</v>
      </c>
      <c r="D102" s="81" t="s">
        <v>78</v>
      </c>
      <c r="E102" s="82" t="s">
        <v>11</v>
      </c>
      <c r="F102" s="83">
        <v>2090</v>
      </c>
      <c r="G102" s="13"/>
      <c r="H102" s="13"/>
      <c r="I102" s="14"/>
      <c r="K102" s="15"/>
    </row>
    <row r="103" spans="2:11" ht="47.25" x14ac:dyDescent="0.25">
      <c r="B103" s="79">
        <v>810</v>
      </c>
      <c r="C103" s="80">
        <v>9.0150000000000006</v>
      </c>
      <c r="D103" s="81" t="s">
        <v>79</v>
      </c>
      <c r="E103" s="82" t="s">
        <v>11</v>
      </c>
      <c r="F103" s="83">
        <v>1136</v>
      </c>
      <c r="G103" s="13"/>
      <c r="H103" s="13"/>
      <c r="I103" s="14"/>
      <c r="K103" s="15"/>
    </row>
    <row r="104" spans="2:11" ht="63" x14ac:dyDescent="0.25">
      <c r="B104" s="79">
        <v>820</v>
      </c>
      <c r="C104" s="80">
        <v>9.0209999999999884</v>
      </c>
      <c r="D104" s="84" t="s">
        <v>80</v>
      </c>
      <c r="E104" s="82" t="s">
        <v>11</v>
      </c>
      <c r="F104" s="94">
        <v>405</v>
      </c>
      <c r="G104" s="13"/>
      <c r="H104" s="13"/>
      <c r="I104" s="14"/>
      <c r="K104" s="15"/>
    </row>
    <row r="105" spans="2:11" ht="63" x14ac:dyDescent="0.25">
      <c r="B105" s="79">
        <v>830</v>
      </c>
      <c r="C105" s="80">
        <v>9.0269999999999992</v>
      </c>
      <c r="D105" s="81" t="s">
        <v>81</v>
      </c>
      <c r="E105" s="82" t="s">
        <v>11</v>
      </c>
      <c r="F105" s="83">
        <v>770</v>
      </c>
      <c r="G105" s="13"/>
      <c r="H105" s="13"/>
      <c r="I105" s="14"/>
      <c r="K105" s="15"/>
    </row>
    <row r="106" spans="2:11" ht="78.75" x14ac:dyDescent="0.25">
      <c r="B106" s="79">
        <v>840</v>
      </c>
      <c r="C106" s="80">
        <v>9.0280000000000005</v>
      </c>
      <c r="D106" s="81" t="s">
        <v>82</v>
      </c>
      <c r="E106" s="82" t="s">
        <v>11</v>
      </c>
      <c r="F106" s="83">
        <v>770</v>
      </c>
      <c r="G106" s="13"/>
      <c r="H106" s="13"/>
      <c r="I106" s="14"/>
      <c r="K106" s="15"/>
    </row>
    <row r="107" spans="2:11" ht="141.75" x14ac:dyDescent="0.25">
      <c r="B107" s="79">
        <v>850</v>
      </c>
      <c r="C107" s="80"/>
      <c r="D107" s="81" t="s">
        <v>83</v>
      </c>
      <c r="E107" s="82" t="s">
        <v>11</v>
      </c>
      <c r="F107" s="83">
        <v>582</v>
      </c>
      <c r="G107" s="13"/>
      <c r="H107" s="13"/>
      <c r="I107" s="14"/>
      <c r="K107" s="15"/>
    </row>
    <row r="108" spans="2:11" ht="141.75" x14ac:dyDescent="0.25">
      <c r="B108" s="79">
        <v>860</v>
      </c>
      <c r="C108" s="80"/>
      <c r="D108" s="81" t="s">
        <v>84</v>
      </c>
      <c r="E108" s="82" t="s">
        <v>11</v>
      </c>
      <c r="F108" s="83">
        <v>855</v>
      </c>
      <c r="G108" s="13"/>
      <c r="H108" s="13"/>
      <c r="I108" s="14"/>
      <c r="K108" s="15"/>
    </row>
    <row r="109" spans="2:11" ht="94.5" x14ac:dyDescent="0.25">
      <c r="B109" s="95">
        <v>870</v>
      </c>
      <c r="C109" s="96">
        <v>9.032</v>
      </c>
      <c r="D109" s="84" t="s">
        <v>302</v>
      </c>
      <c r="E109" s="97" t="s">
        <v>12</v>
      </c>
      <c r="F109" s="94">
        <v>684</v>
      </c>
      <c r="G109" s="18"/>
      <c r="H109" s="13"/>
      <c r="I109" s="14"/>
      <c r="K109" s="15"/>
    </row>
    <row r="110" spans="2:11" ht="94.5" x14ac:dyDescent="0.25">
      <c r="B110" s="95">
        <v>880</v>
      </c>
      <c r="C110" s="96">
        <v>9.0329999999999817</v>
      </c>
      <c r="D110" s="84" t="s">
        <v>85</v>
      </c>
      <c r="E110" s="97" t="s">
        <v>12</v>
      </c>
      <c r="F110" s="94">
        <v>684</v>
      </c>
      <c r="G110" s="13"/>
      <c r="H110" s="13"/>
      <c r="I110" s="14"/>
      <c r="K110" s="15"/>
    </row>
    <row r="111" spans="2:11" ht="78.75" x14ac:dyDescent="0.25">
      <c r="B111" s="79">
        <v>890</v>
      </c>
      <c r="C111" s="80">
        <v>9.0379999999999789</v>
      </c>
      <c r="D111" s="84" t="s">
        <v>86</v>
      </c>
      <c r="E111" s="97" t="s">
        <v>11</v>
      </c>
      <c r="F111" s="94">
        <v>1027</v>
      </c>
      <c r="G111" s="13"/>
      <c r="H111" s="13"/>
      <c r="I111" s="14"/>
      <c r="K111" s="15"/>
    </row>
    <row r="112" spans="2:11" ht="78.75" x14ac:dyDescent="0.25">
      <c r="B112" s="79">
        <v>900</v>
      </c>
      <c r="C112" s="80">
        <v>9.0479999999999734</v>
      </c>
      <c r="D112" s="84" t="s">
        <v>87</v>
      </c>
      <c r="E112" s="97" t="s">
        <v>5</v>
      </c>
      <c r="F112" s="94">
        <v>689</v>
      </c>
      <c r="G112" s="13"/>
      <c r="H112" s="13"/>
      <c r="I112" s="14"/>
      <c r="K112" s="15"/>
    </row>
    <row r="113" spans="2:11" ht="23.25" x14ac:dyDescent="0.25">
      <c r="B113" s="86" t="s">
        <v>249</v>
      </c>
      <c r="C113" s="87"/>
      <c r="D113" s="88" t="s">
        <v>250</v>
      </c>
      <c r="E113" s="87"/>
      <c r="F113" s="87"/>
      <c r="G113" s="10"/>
      <c r="H113" s="10"/>
      <c r="I113" s="12"/>
      <c r="K113" s="15"/>
    </row>
    <row r="114" spans="2:11" ht="63" x14ac:dyDescent="0.25">
      <c r="B114" s="79">
        <v>910</v>
      </c>
      <c r="C114" s="80">
        <v>10</v>
      </c>
      <c r="D114" s="81" t="s">
        <v>88</v>
      </c>
      <c r="E114" s="82" t="s">
        <v>89</v>
      </c>
      <c r="F114" s="83">
        <v>33</v>
      </c>
      <c r="G114" s="13"/>
      <c r="H114" s="13"/>
      <c r="I114" s="14"/>
      <c r="K114" s="15"/>
    </row>
    <row r="115" spans="2:11" ht="78.75" x14ac:dyDescent="0.25">
      <c r="B115" s="79">
        <v>920</v>
      </c>
      <c r="C115" s="80">
        <v>10.000999999999999</v>
      </c>
      <c r="D115" s="81" t="s">
        <v>90</v>
      </c>
      <c r="E115" s="82" t="s">
        <v>71</v>
      </c>
      <c r="F115" s="83">
        <v>221</v>
      </c>
      <c r="G115" s="13"/>
      <c r="H115" s="13"/>
      <c r="I115" s="14"/>
      <c r="K115" s="15"/>
    </row>
    <row r="116" spans="2:11" ht="78.75" x14ac:dyDescent="0.25">
      <c r="B116" s="79">
        <v>930</v>
      </c>
      <c r="C116" s="80">
        <v>10.003</v>
      </c>
      <c r="D116" s="81" t="s">
        <v>91</v>
      </c>
      <c r="E116" s="82" t="s">
        <v>71</v>
      </c>
      <c r="F116" s="83">
        <v>221</v>
      </c>
      <c r="G116" s="13"/>
      <c r="H116" s="13"/>
      <c r="I116" s="14"/>
      <c r="K116" s="15"/>
    </row>
    <row r="117" spans="2:11" ht="78.75" x14ac:dyDescent="0.25">
      <c r="B117" s="79">
        <v>940</v>
      </c>
      <c r="C117" s="80">
        <v>10.006</v>
      </c>
      <c r="D117" s="81" t="s">
        <v>92</v>
      </c>
      <c r="E117" s="82" t="s">
        <v>71</v>
      </c>
      <c r="F117" s="83">
        <v>163</v>
      </c>
      <c r="G117" s="13"/>
      <c r="H117" s="13"/>
      <c r="I117" s="14"/>
      <c r="K117" s="15"/>
    </row>
    <row r="118" spans="2:11" ht="63" x14ac:dyDescent="0.25">
      <c r="B118" s="79">
        <v>950</v>
      </c>
      <c r="C118" s="80">
        <v>10.007</v>
      </c>
      <c r="D118" s="81" t="s">
        <v>93</v>
      </c>
      <c r="E118" s="82" t="s">
        <v>71</v>
      </c>
      <c r="F118" s="83">
        <v>163</v>
      </c>
      <c r="G118" s="13"/>
      <c r="H118" s="13"/>
      <c r="I118" s="14"/>
      <c r="K118" s="15"/>
    </row>
    <row r="119" spans="2:11" ht="78.75" x14ac:dyDescent="0.25">
      <c r="B119" s="79">
        <v>960</v>
      </c>
      <c r="C119" s="80">
        <v>10.007999999999999</v>
      </c>
      <c r="D119" s="81" t="s">
        <v>94</v>
      </c>
      <c r="E119" s="82" t="s">
        <v>71</v>
      </c>
      <c r="F119" s="83">
        <v>163</v>
      </c>
      <c r="G119" s="13"/>
      <c r="H119" s="13"/>
      <c r="I119" s="14"/>
      <c r="K119" s="15"/>
    </row>
    <row r="120" spans="2:11" ht="63" x14ac:dyDescent="0.25">
      <c r="B120" s="79">
        <v>970</v>
      </c>
      <c r="C120" s="80">
        <v>10.01</v>
      </c>
      <c r="D120" s="81" t="s">
        <v>95</v>
      </c>
      <c r="E120" s="82" t="s">
        <v>71</v>
      </c>
      <c r="F120" s="83">
        <v>3</v>
      </c>
      <c r="G120" s="13"/>
      <c r="H120" s="13"/>
      <c r="I120" s="14"/>
      <c r="K120" s="15"/>
    </row>
    <row r="121" spans="2:11" ht="78.75" x14ac:dyDescent="0.25">
      <c r="B121" s="79">
        <v>980</v>
      </c>
      <c r="C121" s="80">
        <v>10.016</v>
      </c>
      <c r="D121" s="81" t="s">
        <v>96</v>
      </c>
      <c r="E121" s="82" t="s">
        <v>71</v>
      </c>
      <c r="F121" s="83">
        <v>13</v>
      </c>
      <c r="G121" s="13"/>
      <c r="H121" s="13"/>
      <c r="I121" s="14"/>
      <c r="K121" s="15"/>
    </row>
    <row r="122" spans="2:11" ht="63" x14ac:dyDescent="0.25">
      <c r="B122" s="79">
        <v>990</v>
      </c>
      <c r="C122" s="80">
        <v>10.026</v>
      </c>
      <c r="D122" s="81" t="s">
        <v>97</v>
      </c>
      <c r="E122" s="82" t="s">
        <v>71</v>
      </c>
      <c r="F122" s="83">
        <v>13</v>
      </c>
      <c r="G122" s="13"/>
      <c r="H122" s="13"/>
      <c r="I122" s="14"/>
      <c r="K122" s="15"/>
    </row>
    <row r="123" spans="2:11" ht="63" x14ac:dyDescent="0.25">
      <c r="B123" s="79">
        <v>1000</v>
      </c>
      <c r="C123" s="80">
        <v>10.026999999999999</v>
      </c>
      <c r="D123" s="81" t="s">
        <v>98</v>
      </c>
      <c r="E123" s="82" t="s">
        <v>71</v>
      </c>
      <c r="F123" s="83">
        <v>13</v>
      </c>
      <c r="G123" s="13"/>
      <c r="H123" s="13"/>
      <c r="I123" s="14"/>
      <c r="K123" s="15"/>
    </row>
    <row r="124" spans="2:11" ht="31.5" x14ac:dyDescent="0.25">
      <c r="B124" s="79">
        <v>1010</v>
      </c>
      <c r="C124" s="80">
        <v>10.028</v>
      </c>
      <c r="D124" s="81" t="s">
        <v>99</v>
      </c>
      <c r="E124" s="82" t="s">
        <v>71</v>
      </c>
      <c r="F124" s="83">
        <v>5</v>
      </c>
      <c r="G124" s="13"/>
      <c r="H124" s="13"/>
      <c r="I124" s="14"/>
      <c r="K124" s="15"/>
    </row>
    <row r="125" spans="2:11" ht="31.5" x14ac:dyDescent="0.25">
      <c r="B125" s="79">
        <v>1020</v>
      </c>
      <c r="C125" s="80">
        <v>10.029</v>
      </c>
      <c r="D125" s="81" t="s">
        <v>100</v>
      </c>
      <c r="E125" s="82" t="s">
        <v>71</v>
      </c>
      <c r="F125" s="83">
        <v>5</v>
      </c>
      <c r="G125" s="13"/>
      <c r="H125" s="13"/>
      <c r="I125" s="14"/>
      <c r="K125" s="15"/>
    </row>
    <row r="126" spans="2:11" ht="63" x14ac:dyDescent="0.25">
      <c r="B126" s="79">
        <v>1030</v>
      </c>
      <c r="C126" s="80">
        <v>10.029999999999999</v>
      </c>
      <c r="D126" s="81" t="s">
        <v>101</v>
      </c>
      <c r="E126" s="82" t="s">
        <v>71</v>
      </c>
      <c r="F126" s="83">
        <v>5</v>
      </c>
      <c r="G126" s="13"/>
      <c r="H126" s="13"/>
      <c r="I126" s="14"/>
      <c r="K126" s="15"/>
    </row>
    <row r="127" spans="2:11" ht="31.5" x14ac:dyDescent="0.25">
      <c r="B127" s="79">
        <v>1040</v>
      </c>
      <c r="C127" s="80">
        <v>10.032999999999999</v>
      </c>
      <c r="D127" s="81" t="s">
        <v>102</v>
      </c>
      <c r="E127" s="82" t="s">
        <v>71</v>
      </c>
      <c r="F127" s="83">
        <v>5</v>
      </c>
      <c r="G127" s="13"/>
      <c r="H127" s="13"/>
      <c r="I127" s="14"/>
      <c r="K127" s="15"/>
    </row>
    <row r="128" spans="2:11" ht="47.25" x14ac:dyDescent="0.25">
      <c r="B128" s="79">
        <v>1050</v>
      </c>
      <c r="C128" s="80">
        <v>10.06</v>
      </c>
      <c r="D128" s="81" t="s">
        <v>103</v>
      </c>
      <c r="E128" s="82" t="s">
        <v>71</v>
      </c>
      <c r="F128" s="83">
        <v>30</v>
      </c>
      <c r="G128" s="13"/>
      <c r="H128" s="13"/>
      <c r="I128" s="14"/>
      <c r="K128" s="15"/>
    </row>
    <row r="129" spans="2:11" ht="15.75" x14ac:dyDescent="0.25">
      <c r="B129" s="79">
        <v>1060</v>
      </c>
      <c r="C129" s="80">
        <v>10.061</v>
      </c>
      <c r="D129" s="81" t="s">
        <v>104</v>
      </c>
      <c r="E129" s="82" t="s">
        <v>71</v>
      </c>
      <c r="F129" s="83">
        <v>60</v>
      </c>
      <c r="G129" s="13"/>
      <c r="H129" s="13"/>
      <c r="I129" s="14"/>
      <c r="K129" s="15"/>
    </row>
    <row r="130" spans="2:11" ht="78.75" x14ac:dyDescent="0.25">
      <c r="B130" s="79">
        <v>1070</v>
      </c>
      <c r="C130" s="80">
        <v>10.061999999999999</v>
      </c>
      <c r="D130" s="81" t="s">
        <v>105</v>
      </c>
      <c r="E130" s="82" t="s">
        <v>71</v>
      </c>
      <c r="F130" s="83">
        <v>3</v>
      </c>
      <c r="G130" s="13"/>
      <c r="H130" s="13"/>
      <c r="I130" s="14"/>
      <c r="K130" s="15"/>
    </row>
    <row r="131" spans="2:11" ht="78.75" x14ac:dyDescent="0.25">
      <c r="B131" s="79">
        <v>1080</v>
      </c>
      <c r="C131" s="80">
        <v>10.065</v>
      </c>
      <c r="D131" s="81" t="s">
        <v>106</v>
      </c>
      <c r="E131" s="82" t="s">
        <v>107</v>
      </c>
      <c r="F131" s="83">
        <v>1326</v>
      </c>
      <c r="G131" s="13"/>
      <c r="H131" s="13"/>
      <c r="I131" s="14"/>
      <c r="K131" s="15"/>
    </row>
    <row r="132" spans="2:11" ht="63" x14ac:dyDescent="0.25">
      <c r="B132" s="79">
        <v>1090</v>
      </c>
      <c r="C132" s="80">
        <v>10.066000000000001</v>
      </c>
      <c r="D132" s="81" t="s">
        <v>108</v>
      </c>
      <c r="E132" s="82" t="s">
        <v>71</v>
      </c>
      <c r="F132" s="83">
        <v>2</v>
      </c>
      <c r="G132" s="13"/>
      <c r="H132" s="13"/>
      <c r="I132" s="14"/>
      <c r="K132" s="15"/>
    </row>
    <row r="133" spans="2:11" ht="63" x14ac:dyDescent="0.25">
      <c r="B133" s="79">
        <v>1100</v>
      </c>
      <c r="C133" s="80">
        <v>10.067</v>
      </c>
      <c r="D133" s="81" t="s">
        <v>109</v>
      </c>
      <c r="E133" s="82" t="s">
        <v>71</v>
      </c>
      <c r="F133" s="83">
        <v>2</v>
      </c>
      <c r="G133" s="13"/>
      <c r="H133" s="13"/>
      <c r="I133" s="14"/>
      <c r="K133" s="15"/>
    </row>
    <row r="134" spans="2:11" ht="126" x14ac:dyDescent="0.25">
      <c r="B134" s="79">
        <v>1110</v>
      </c>
      <c r="C134" s="80">
        <v>10.092999999999948</v>
      </c>
      <c r="D134" s="81" t="s">
        <v>110</v>
      </c>
      <c r="E134" s="82" t="s">
        <v>71</v>
      </c>
      <c r="F134" s="83">
        <v>4</v>
      </c>
      <c r="G134" s="13"/>
      <c r="H134" s="13"/>
      <c r="I134" s="14"/>
      <c r="K134" s="15"/>
    </row>
    <row r="135" spans="2:11" ht="63" x14ac:dyDescent="0.25">
      <c r="B135" s="79">
        <v>1120</v>
      </c>
      <c r="C135" s="80">
        <v>10.101999999999943</v>
      </c>
      <c r="D135" s="81" t="s">
        <v>111</v>
      </c>
      <c r="E135" s="82" t="s">
        <v>71</v>
      </c>
      <c r="F135" s="83">
        <v>1</v>
      </c>
      <c r="G135" s="13"/>
      <c r="H135" s="13"/>
      <c r="I135" s="14"/>
      <c r="K135" s="15"/>
    </row>
    <row r="136" spans="2:11" ht="63" x14ac:dyDescent="0.25">
      <c r="B136" s="79">
        <v>1130</v>
      </c>
      <c r="C136" s="80">
        <v>10.102999999999943</v>
      </c>
      <c r="D136" s="81" t="s">
        <v>112</v>
      </c>
      <c r="E136" s="82" t="s">
        <v>71</v>
      </c>
      <c r="F136" s="83">
        <v>24</v>
      </c>
      <c r="G136" s="13"/>
      <c r="H136" s="13"/>
      <c r="I136" s="14"/>
      <c r="K136" s="15"/>
    </row>
    <row r="137" spans="2:11" ht="63" x14ac:dyDescent="0.25">
      <c r="B137" s="79">
        <v>1140</v>
      </c>
      <c r="C137" s="80">
        <v>10.103999999999942</v>
      </c>
      <c r="D137" s="81" t="s">
        <v>113</v>
      </c>
      <c r="E137" s="82" t="s">
        <v>71</v>
      </c>
      <c r="F137" s="83">
        <v>3</v>
      </c>
      <c r="G137" s="13"/>
      <c r="H137" s="13"/>
      <c r="I137" s="14"/>
      <c r="K137" s="15"/>
    </row>
    <row r="138" spans="2:11" ht="63" x14ac:dyDescent="0.25">
      <c r="B138" s="79">
        <v>1150</v>
      </c>
      <c r="C138" s="80">
        <v>10.104999999999942</v>
      </c>
      <c r="D138" s="81" t="s">
        <v>114</v>
      </c>
      <c r="E138" s="82" t="s">
        <v>71</v>
      </c>
      <c r="F138" s="83">
        <v>1</v>
      </c>
      <c r="G138" s="13"/>
      <c r="H138" s="13"/>
      <c r="I138" s="14"/>
      <c r="K138" s="15"/>
    </row>
    <row r="139" spans="2:11" ht="31.5" x14ac:dyDescent="0.25">
      <c r="B139" s="79">
        <v>1160</v>
      </c>
      <c r="C139" s="80">
        <v>10.105999999999941</v>
      </c>
      <c r="D139" s="81" t="s">
        <v>115</v>
      </c>
      <c r="E139" s="82" t="s">
        <v>71</v>
      </c>
      <c r="F139" s="83">
        <v>60</v>
      </c>
      <c r="G139" s="13"/>
      <c r="H139" s="13"/>
      <c r="I139" s="14"/>
      <c r="K139" s="15"/>
    </row>
    <row r="140" spans="2:11" ht="78.75" x14ac:dyDescent="0.25">
      <c r="B140" s="79">
        <v>1170</v>
      </c>
      <c r="C140" s="80">
        <v>10.106999999999941</v>
      </c>
      <c r="D140" s="81" t="s">
        <v>116</v>
      </c>
      <c r="E140" s="82" t="s">
        <v>71</v>
      </c>
      <c r="F140" s="83">
        <v>1</v>
      </c>
      <c r="G140" s="13"/>
      <c r="H140" s="13"/>
      <c r="I140" s="14"/>
      <c r="K140" s="15"/>
    </row>
    <row r="141" spans="2:11" ht="110.25" x14ac:dyDescent="0.25">
      <c r="B141" s="79">
        <v>1180</v>
      </c>
      <c r="C141" s="80">
        <v>10.10799999999994</v>
      </c>
      <c r="D141" s="81" t="s">
        <v>117</v>
      </c>
      <c r="E141" s="82" t="s">
        <v>12</v>
      </c>
      <c r="F141" s="83">
        <v>1000</v>
      </c>
      <c r="G141" s="13"/>
      <c r="H141" s="13"/>
      <c r="I141" s="14"/>
      <c r="K141" s="15"/>
    </row>
    <row r="142" spans="2:11" ht="94.5" x14ac:dyDescent="0.25">
      <c r="B142" s="79">
        <v>1190</v>
      </c>
      <c r="C142" s="80">
        <v>10.109999999999939</v>
      </c>
      <c r="D142" s="81" t="s">
        <v>118</v>
      </c>
      <c r="E142" s="82" t="s">
        <v>71</v>
      </c>
      <c r="F142" s="83">
        <v>20</v>
      </c>
      <c r="G142" s="13"/>
      <c r="H142" s="13"/>
      <c r="I142" s="14"/>
      <c r="K142" s="15"/>
    </row>
    <row r="143" spans="2:11" ht="78.75" x14ac:dyDescent="0.25">
      <c r="B143" s="79">
        <v>1200</v>
      </c>
      <c r="C143" s="80">
        <v>10.127999999999929</v>
      </c>
      <c r="D143" s="81" t="s">
        <v>119</v>
      </c>
      <c r="E143" s="82" t="s">
        <v>71</v>
      </c>
      <c r="F143" s="83">
        <v>5</v>
      </c>
      <c r="G143" s="13"/>
      <c r="H143" s="13"/>
      <c r="I143" s="14"/>
      <c r="K143" s="15"/>
    </row>
    <row r="144" spans="2:11" ht="63" x14ac:dyDescent="0.25">
      <c r="B144" s="79">
        <v>1210</v>
      </c>
      <c r="C144" s="80">
        <v>10.128999999999929</v>
      </c>
      <c r="D144" s="81" t="s">
        <v>120</v>
      </c>
      <c r="E144" s="82" t="s">
        <v>71</v>
      </c>
      <c r="F144" s="83">
        <v>9</v>
      </c>
      <c r="G144" s="13"/>
      <c r="H144" s="13"/>
      <c r="I144" s="14"/>
      <c r="K144" s="15"/>
    </row>
    <row r="145" spans="2:11" ht="78.75" x14ac:dyDescent="0.25">
      <c r="B145" s="79">
        <v>1220</v>
      </c>
      <c r="C145" s="80">
        <v>10.129999999999928</v>
      </c>
      <c r="D145" s="81" t="s">
        <v>121</v>
      </c>
      <c r="E145" s="82" t="s">
        <v>71</v>
      </c>
      <c r="F145" s="83">
        <v>5</v>
      </c>
      <c r="G145" s="13"/>
      <c r="H145" s="13"/>
      <c r="I145" s="14"/>
      <c r="K145" s="15"/>
    </row>
    <row r="146" spans="2:11" ht="63" x14ac:dyDescent="0.25">
      <c r="B146" s="79">
        <v>1230</v>
      </c>
      <c r="C146" s="80">
        <v>10.130999999999927</v>
      </c>
      <c r="D146" s="81" t="s">
        <v>122</v>
      </c>
      <c r="E146" s="82" t="s">
        <v>71</v>
      </c>
      <c r="F146" s="83">
        <v>5</v>
      </c>
      <c r="G146" s="13"/>
      <c r="H146" s="13"/>
      <c r="I146" s="14"/>
      <c r="K146" s="15"/>
    </row>
    <row r="147" spans="2:11" ht="63" x14ac:dyDescent="0.25">
      <c r="B147" s="79">
        <v>1240</v>
      </c>
      <c r="C147" s="80">
        <v>10.131999999999927</v>
      </c>
      <c r="D147" s="81" t="s">
        <v>123</v>
      </c>
      <c r="E147" s="82" t="s">
        <v>71</v>
      </c>
      <c r="F147" s="83">
        <v>5</v>
      </c>
      <c r="G147" s="13"/>
      <c r="H147" s="13"/>
      <c r="I147" s="14"/>
      <c r="K147" s="15"/>
    </row>
    <row r="148" spans="2:11" ht="78.75" x14ac:dyDescent="0.25">
      <c r="B148" s="79">
        <v>1250</v>
      </c>
      <c r="C148" s="80">
        <v>10.132999999999926</v>
      </c>
      <c r="D148" s="81" t="s">
        <v>124</v>
      </c>
      <c r="E148" s="82" t="s">
        <v>71</v>
      </c>
      <c r="F148" s="83">
        <v>10</v>
      </c>
      <c r="G148" s="13"/>
      <c r="H148" s="13"/>
      <c r="I148" s="14"/>
      <c r="K148" s="15"/>
    </row>
    <row r="149" spans="2:11" ht="63" x14ac:dyDescent="0.25">
      <c r="B149" s="79">
        <v>1260</v>
      </c>
      <c r="C149" s="80">
        <v>10.133999999999926</v>
      </c>
      <c r="D149" s="81" t="s">
        <v>125</v>
      </c>
      <c r="E149" s="82" t="s">
        <v>71</v>
      </c>
      <c r="F149" s="83">
        <v>5</v>
      </c>
      <c r="G149" s="13"/>
      <c r="H149" s="13"/>
      <c r="I149" s="14"/>
      <c r="K149" s="15"/>
    </row>
    <row r="150" spans="2:11" ht="110.25" x14ac:dyDescent="0.25">
      <c r="B150" s="79">
        <v>1270</v>
      </c>
      <c r="C150" s="80">
        <v>10.148999999999917</v>
      </c>
      <c r="D150" s="81" t="s">
        <v>126</v>
      </c>
      <c r="E150" s="82" t="s">
        <v>71</v>
      </c>
      <c r="F150" s="83">
        <v>10</v>
      </c>
      <c r="G150" s="13"/>
      <c r="H150" s="13"/>
      <c r="I150" s="14"/>
      <c r="K150" s="15"/>
    </row>
    <row r="151" spans="2:11" ht="78.75" x14ac:dyDescent="0.25">
      <c r="B151" s="79">
        <v>1280</v>
      </c>
      <c r="C151" s="80">
        <v>10.150999999999916</v>
      </c>
      <c r="D151" s="81" t="s">
        <v>127</v>
      </c>
      <c r="E151" s="82" t="s">
        <v>71</v>
      </c>
      <c r="F151" s="83">
        <v>15</v>
      </c>
      <c r="G151" s="13"/>
      <c r="H151" s="13"/>
      <c r="I151" s="14"/>
      <c r="K151" s="15"/>
    </row>
    <row r="152" spans="2:11" ht="78.75" x14ac:dyDescent="0.25">
      <c r="B152" s="79">
        <v>1290</v>
      </c>
      <c r="C152" s="80">
        <v>10.151999999999916</v>
      </c>
      <c r="D152" s="81" t="s">
        <v>128</v>
      </c>
      <c r="E152" s="82" t="s">
        <v>71</v>
      </c>
      <c r="F152" s="83">
        <v>1</v>
      </c>
      <c r="G152" s="13"/>
      <c r="H152" s="13"/>
      <c r="I152" s="14"/>
      <c r="K152" s="15"/>
    </row>
    <row r="153" spans="2:11" ht="63" x14ac:dyDescent="0.25">
      <c r="B153" s="79">
        <v>1300</v>
      </c>
      <c r="C153" s="80">
        <v>10.152999999999915</v>
      </c>
      <c r="D153" s="81" t="s">
        <v>129</v>
      </c>
      <c r="E153" s="82" t="s">
        <v>71</v>
      </c>
      <c r="F153" s="83">
        <v>1</v>
      </c>
      <c r="G153" s="13"/>
      <c r="H153" s="13"/>
      <c r="I153" s="14"/>
      <c r="K153" s="15"/>
    </row>
    <row r="154" spans="2:11" ht="63" x14ac:dyDescent="0.25">
      <c r="B154" s="79">
        <v>1310</v>
      </c>
      <c r="C154" s="80">
        <v>10.153999999999915</v>
      </c>
      <c r="D154" s="81" t="s">
        <v>130</v>
      </c>
      <c r="E154" s="82" t="s">
        <v>71</v>
      </c>
      <c r="F154" s="83">
        <v>26</v>
      </c>
      <c r="G154" s="13"/>
      <c r="H154" s="13"/>
      <c r="I154" s="14"/>
      <c r="K154" s="15"/>
    </row>
    <row r="155" spans="2:11" ht="78.75" x14ac:dyDescent="0.25">
      <c r="B155" s="79">
        <v>1320</v>
      </c>
      <c r="C155" s="80">
        <v>10.154999999999914</v>
      </c>
      <c r="D155" s="81" t="s">
        <v>131</v>
      </c>
      <c r="E155" s="82" t="s">
        <v>71</v>
      </c>
      <c r="F155" s="83">
        <v>26</v>
      </c>
      <c r="G155" s="13"/>
      <c r="H155" s="13"/>
      <c r="I155" s="14"/>
      <c r="K155" s="15"/>
    </row>
    <row r="156" spans="2:11" ht="63" x14ac:dyDescent="0.25">
      <c r="B156" s="79">
        <v>1330</v>
      </c>
      <c r="C156" s="80">
        <v>10.155999999999914</v>
      </c>
      <c r="D156" s="81" t="s">
        <v>132</v>
      </c>
      <c r="E156" s="82" t="s">
        <v>71</v>
      </c>
      <c r="F156" s="83">
        <v>26</v>
      </c>
      <c r="G156" s="13"/>
      <c r="H156" s="13"/>
      <c r="I156" s="14"/>
      <c r="K156" s="15"/>
    </row>
    <row r="157" spans="2:11" ht="78.75" x14ac:dyDescent="0.25">
      <c r="B157" s="79">
        <v>1340</v>
      </c>
      <c r="C157" s="80">
        <v>10.156999999999913</v>
      </c>
      <c r="D157" s="81" t="s">
        <v>133</v>
      </c>
      <c r="E157" s="82" t="s">
        <v>71</v>
      </c>
      <c r="F157" s="83">
        <v>26</v>
      </c>
      <c r="G157" s="13"/>
      <c r="H157" s="13"/>
      <c r="I157" s="14"/>
      <c r="K157" s="15"/>
    </row>
    <row r="158" spans="2:11" ht="63" x14ac:dyDescent="0.25">
      <c r="B158" s="79">
        <v>1350</v>
      </c>
      <c r="C158" s="80">
        <v>10.157999999999912</v>
      </c>
      <c r="D158" s="81" t="s">
        <v>134</v>
      </c>
      <c r="E158" s="82" t="s">
        <v>71</v>
      </c>
      <c r="F158" s="83">
        <v>26</v>
      </c>
      <c r="G158" s="13"/>
      <c r="H158" s="13"/>
      <c r="I158" s="14"/>
      <c r="K158" s="15"/>
    </row>
    <row r="159" spans="2:11" ht="78.75" x14ac:dyDescent="0.25">
      <c r="B159" s="79">
        <v>1360</v>
      </c>
      <c r="C159" s="80">
        <v>10.158999999999912</v>
      </c>
      <c r="D159" s="81" t="s">
        <v>135</v>
      </c>
      <c r="E159" s="82" t="s">
        <v>71</v>
      </c>
      <c r="F159" s="83">
        <v>26</v>
      </c>
      <c r="G159" s="13"/>
      <c r="H159" s="13"/>
      <c r="I159" s="14"/>
      <c r="K159" s="15"/>
    </row>
    <row r="160" spans="2:11" ht="63" x14ac:dyDescent="0.25">
      <c r="B160" s="79">
        <v>1370</v>
      </c>
      <c r="C160" s="80">
        <v>10.159999999999911</v>
      </c>
      <c r="D160" s="81" t="s">
        <v>136</v>
      </c>
      <c r="E160" s="82" t="s">
        <v>71</v>
      </c>
      <c r="F160" s="83">
        <v>38</v>
      </c>
      <c r="G160" s="13"/>
      <c r="H160" s="13"/>
      <c r="I160" s="14"/>
      <c r="K160" s="15"/>
    </row>
    <row r="161" spans="2:11" ht="110.25" x14ac:dyDescent="0.25">
      <c r="B161" s="79">
        <v>1380</v>
      </c>
      <c r="C161" s="80">
        <v>10.160999999999911</v>
      </c>
      <c r="D161" s="81" t="s">
        <v>137</v>
      </c>
      <c r="E161" s="82" t="s">
        <v>71</v>
      </c>
      <c r="F161" s="83">
        <v>4</v>
      </c>
      <c r="G161" s="13"/>
      <c r="H161" s="13"/>
      <c r="I161" s="14"/>
      <c r="K161" s="15"/>
    </row>
    <row r="162" spans="2:11" ht="110.25" x14ac:dyDescent="0.25">
      <c r="B162" s="79">
        <v>1390</v>
      </c>
      <c r="C162" s="80">
        <v>10.16199999999991</v>
      </c>
      <c r="D162" s="81" t="s">
        <v>138</v>
      </c>
      <c r="E162" s="82" t="s">
        <v>71</v>
      </c>
      <c r="F162" s="83">
        <v>24</v>
      </c>
      <c r="G162" s="13"/>
      <c r="H162" s="13"/>
      <c r="I162" s="14"/>
      <c r="K162" s="15"/>
    </row>
    <row r="163" spans="2:11" ht="47.25" x14ac:dyDescent="0.25">
      <c r="B163" s="79">
        <v>1400</v>
      </c>
      <c r="C163" s="80">
        <v>10.164</v>
      </c>
      <c r="D163" s="81" t="s">
        <v>139</v>
      </c>
      <c r="E163" s="82" t="s">
        <v>71</v>
      </c>
      <c r="F163" s="83">
        <v>248</v>
      </c>
      <c r="G163" s="13"/>
      <c r="H163" s="13"/>
      <c r="I163" s="14"/>
      <c r="K163" s="15"/>
    </row>
    <row r="164" spans="2:11" ht="63" x14ac:dyDescent="0.25">
      <c r="B164" s="79">
        <v>1410</v>
      </c>
      <c r="C164" s="80">
        <v>10.164999999999999</v>
      </c>
      <c r="D164" s="81" t="s">
        <v>140</v>
      </c>
      <c r="E164" s="82" t="s">
        <v>71</v>
      </c>
      <c r="F164" s="83">
        <v>1</v>
      </c>
      <c r="G164" s="13"/>
      <c r="H164" s="13"/>
      <c r="I164" s="14"/>
      <c r="K164" s="15"/>
    </row>
    <row r="165" spans="2:11" ht="63" x14ac:dyDescent="0.25">
      <c r="B165" s="79">
        <v>1420</v>
      </c>
      <c r="C165" s="80">
        <v>10.166</v>
      </c>
      <c r="D165" s="81" t="s">
        <v>141</v>
      </c>
      <c r="E165" s="82" t="s">
        <v>71</v>
      </c>
      <c r="F165" s="83">
        <v>1</v>
      </c>
      <c r="G165" s="13"/>
      <c r="H165" s="13"/>
      <c r="I165" s="14"/>
      <c r="K165" s="15"/>
    </row>
    <row r="166" spans="2:11" ht="63" x14ac:dyDescent="0.25">
      <c r="B166" s="79">
        <v>1430</v>
      </c>
      <c r="C166" s="80">
        <v>10.167</v>
      </c>
      <c r="D166" s="81" t="s">
        <v>142</v>
      </c>
      <c r="E166" s="82" t="s">
        <v>71</v>
      </c>
      <c r="F166" s="83">
        <v>1</v>
      </c>
      <c r="G166" s="13"/>
      <c r="H166" s="13"/>
      <c r="I166" s="14"/>
      <c r="K166" s="15"/>
    </row>
    <row r="167" spans="2:11" ht="63" x14ac:dyDescent="0.25">
      <c r="B167" s="79">
        <v>1440</v>
      </c>
      <c r="C167" s="80">
        <v>10.167999999999999</v>
      </c>
      <c r="D167" s="81" t="s">
        <v>143</v>
      </c>
      <c r="E167" s="82" t="s">
        <v>71</v>
      </c>
      <c r="F167" s="83">
        <v>1</v>
      </c>
      <c r="G167" s="13"/>
      <c r="H167" s="13"/>
      <c r="I167" s="14"/>
      <c r="K167" s="15"/>
    </row>
    <row r="168" spans="2:11" ht="47.25" x14ac:dyDescent="0.25">
      <c r="B168" s="79">
        <v>1450</v>
      </c>
      <c r="C168" s="80">
        <v>10.169</v>
      </c>
      <c r="D168" s="81" t="s">
        <v>144</v>
      </c>
      <c r="E168" s="82" t="s">
        <v>71</v>
      </c>
      <c r="F168" s="83">
        <v>1</v>
      </c>
      <c r="G168" s="13"/>
      <c r="H168" s="13"/>
      <c r="I168" s="14"/>
      <c r="K168" s="15"/>
    </row>
    <row r="169" spans="2:11" ht="63" x14ac:dyDescent="0.25">
      <c r="B169" s="79">
        <v>1460</v>
      </c>
      <c r="C169" s="80">
        <v>10.17</v>
      </c>
      <c r="D169" s="81" t="s">
        <v>145</v>
      </c>
      <c r="E169" s="82" t="s">
        <v>71</v>
      </c>
      <c r="F169" s="83">
        <v>1</v>
      </c>
      <c r="G169" s="13"/>
      <c r="H169" s="13"/>
      <c r="I169" s="14"/>
      <c r="K169" s="15"/>
    </row>
    <row r="170" spans="2:11" ht="63" x14ac:dyDescent="0.25">
      <c r="B170" s="79">
        <v>1470</v>
      </c>
      <c r="C170" s="80">
        <v>10.170999999999999</v>
      </c>
      <c r="D170" s="81" t="s">
        <v>146</v>
      </c>
      <c r="E170" s="82" t="s">
        <v>71</v>
      </c>
      <c r="F170" s="83">
        <v>1</v>
      </c>
      <c r="G170" s="13"/>
      <c r="H170" s="13"/>
      <c r="I170" s="14"/>
      <c r="K170" s="15"/>
    </row>
    <row r="171" spans="2:11" ht="47.25" x14ac:dyDescent="0.25">
      <c r="B171" s="79">
        <v>1480</v>
      </c>
      <c r="C171" s="80">
        <v>10.172000000000001</v>
      </c>
      <c r="D171" s="81" t="s">
        <v>147</v>
      </c>
      <c r="E171" s="82" t="s">
        <v>71</v>
      </c>
      <c r="F171" s="83">
        <v>8</v>
      </c>
      <c r="G171" s="13"/>
      <c r="H171" s="13"/>
      <c r="I171" s="14"/>
      <c r="K171" s="15"/>
    </row>
    <row r="172" spans="2:11" ht="47.25" x14ac:dyDescent="0.25">
      <c r="B172" s="79">
        <v>1490</v>
      </c>
      <c r="C172" s="80">
        <v>10.173</v>
      </c>
      <c r="D172" s="81" t="s">
        <v>148</v>
      </c>
      <c r="E172" s="82" t="s">
        <v>71</v>
      </c>
      <c r="F172" s="83">
        <v>8</v>
      </c>
      <c r="G172" s="13"/>
      <c r="H172" s="13"/>
      <c r="I172" s="14"/>
      <c r="K172" s="15"/>
    </row>
    <row r="173" spans="2:11" ht="31.5" x14ac:dyDescent="0.25">
      <c r="B173" s="79">
        <v>1500</v>
      </c>
      <c r="C173" s="80">
        <v>10.173999999999999</v>
      </c>
      <c r="D173" s="81" t="s">
        <v>149</v>
      </c>
      <c r="E173" s="82" t="s">
        <v>71</v>
      </c>
      <c r="F173" s="83">
        <v>8</v>
      </c>
      <c r="G173" s="13"/>
      <c r="H173" s="13"/>
      <c r="I173" s="14"/>
      <c r="K173" s="15"/>
    </row>
    <row r="174" spans="2:11" ht="31.5" x14ac:dyDescent="0.25">
      <c r="B174" s="79">
        <v>1510</v>
      </c>
      <c r="C174" s="80">
        <v>10.175000000000001</v>
      </c>
      <c r="D174" s="81" t="s">
        <v>150</v>
      </c>
      <c r="E174" s="82" t="s">
        <v>71</v>
      </c>
      <c r="F174" s="83">
        <v>1</v>
      </c>
      <c r="G174" s="13"/>
      <c r="H174" s="13"/>
      <c r="I174" s="14"/>
      <c r="K174" s="15"/>
    </row>
    <row r="175" spans="2:11" ht="78.75" x14ac:dyDescent="0.25">
      <c r="B175" s="79">
        <v>1520</v>
      </c>
      <c r="C175" s="80">
        <v>10.176</v>
      </c>
      <c r="D175" s="81" t="s">
        <v>151</v>
      </c>
      <c r="E175" s="82" t="s">
        <v>71</v>
      </c>
      <c r="F175" s="83">
        <v>19</v>
      </c>
      <c r="G175" s="13"/>
      <c r="H175" s="13"/>
      <c r="I175" s="14"/>
      <c r="K175" s="15"/>
    </row>
    <row r="176" spans="2:11" ht="47.25" x14ac:dyDescent="0.25">
      <c r="B176" s="79">
        <v>1530</v>
      </c>
      <c r="C176" s="80">
        <v>10.177</v>
      </c>
      <c r="D176" s="81" t="s">
        <v>152</v>
      </c>
      <c r="E176" s="82" t="s">
        <v>71</v>
      </c>
      <c r="F176" s="83">
        <v>3</v>
      </c>
      <c r="G176" s="13"/>
      <c r="H176" s="13"/>
      <c r="I176" s="14"/>
      <c r="K176" s="15"/>
    </row>
    <row r="177" spans="2:11" ht="63" x14ac:dyDescent="0.25">
      <c r="B177" s="79">
        <v>1540</v>
      </c>
      <c r="C177" s="80">
        <v>10.179</v>
      </c>
      <c r="D177" s="81" t="s">
        <v>153</v>
      </c>
      <c r="E177" s="82" t="s">
        <v>71</v>
      </c>
      <c r="F177" s="83">
        <v>3</v>
      </c>
      <c r="G177" s="13"/>
      <c r="H177" s="13"/>
      <c r="I177" s="14"/>
      <c r="K177" s="15"/>
    </row>
    <row r="178" spans="2:11" ht="63" x14ac:dyDescent="0.25">
      <c r="B178" s="79">
        <v>1550</v>
      </c>
      <c r="C178" s="80">
        <v>10.18</v>
      </c>
      <c r="D178" s="81" t="s">
        <v>154</v>
      </c>
      <c r="E178" s="82" t="s">
        <v>71</v>
      </c>
      <c r="F178" s="83">
        <v>3</v>
      </c>
      <c r="G178" s="13"/>
      <c r="H178" s="13"/>
      <c r="I178" s="14"/>
      <c r="K178" s="15"/>
    </row>
    <row r="179" spans="2:11" ht="63" x14ac:dyDescent="0.25">
      <c r="B179" s="79">
        <v>1560</v>
      </c>
      <c r="C179" s="80">
        <v>10.180999999999999</v>
      </c>
      <c r="D179" s="81" t="s">
        <v>155</v>
      </c>
      <c r="E179" s="82" t="s">
        <v>71</v>
      </c>
      <c r="F179" s="83">
        <v>3</v>
      </c>
      <c r="G179" s="13"/>
      <c r="H179" s="13"/>
      <c r="I179" s="14"/>
      <c r="K179" s="15"/>
    </row>
    <row r="180" spans="2:11" ht="47.25" x14ac:dyDescent="0.25">
      <c r="B180" s="79">
        <v>1570</v>
      </c>
      <c r="C180" s="80">
        <v>10.182</v>
      </c>
      <c r="D180" s="81" t="s">
        <v>156</v>
      </c>
      <c r="E180" s="82" t="s">
        <v>71</v>
      </c>
      <c r="F180" s="83">
        <v>3</v>
      </c>
      <c r="G180" s="13"/>
      <c r="H180" s="13"/>
      <c r="I180" s="14"/>
      <c r="K180" s="15"/>
    </row>
    <row r="181" spans="2:11" ht="63" x14ac:dyDescent="0.25">
      <c r="B181" s="79">
        <v>1580</v>
      </c>
      <c r="C181" s="80">
        <v>10.183</v>
      </c>
      <c r="D181" s="81" t="s">
        <v>157</v>
      </c>
      <c r="E181" s="82" t="s">
        <v>71</v>
      </c>
      <c r="F181" s="83">
        <v>257</v>
      </c>
      <c r="G181" s="13"/>
      <c r="H181" s="13"/>
      <c r="I181" s="14"/>
      <c r="K181" s="15"/>
    </row>
    <row r="182" spans="2:11" ht="63" x14ac:dyDescent="0.25">
      <c r="B182" s="79">
        <v>1590</v>
      </c>
      <c r="C182" s="80">
        <v>10.183999999999999</v>
      </c>
      <c r="D182" s="81" t="s">
        <v>158</v>
      </c>
      <c r="E182" s="82" t="s">
        <v>71</v>
      </c>
      <c r="F182" s="83">
        <v>13</v>
      </c>
      <c r="G182" s="13"/>
      <c r="H182" s="13"/>
      <c r="I182" s="14"/>
      <c r="K182" s="15"/>
    </row>
    <row r="183" spans="2:11" ht="63" x14ac:dyDescent="0.25">
      <c r="B183" s="79">
        <v>1600</v>
      </c>
      <c r="C183" s="80">
        <v>10.185</v>
      </c>
      <c r="D183" s="81" t="s">
        <v>159</v>
      </c>
      <c r="E183" s="82" t="s">
        <v>71</v>
      </c>
      <c r="F183" s="83">
        <v>9</v>
      </c>
      <c r="G183" s="13"/>
      <c r="H183" s="13"/>
      <c r="I183" s="14"/>
      <c r="K183" s="15"/>
    </row>
    <row r="184" spans="2:11" ht="63" x14ac:dyDescent="0.25">
      <c r="B184" s="79">
        <v>1610</v>
      </c>
      <c r="C184" s="80">
        <v>10.186</v>
      </c>
      <c r="D184" s="81" t="s">
        <v>160</v>
      </c>
      <c r="E184" s="82" t="s">
        <v>71</v>
      </c>
      <c r="F184" s="83">
        <v>3</v>
      </c>
      <c r="G184" s="13"/>
      <c r="H184" s="13"/>
      <c r="I184" s="14"/>
      <c r="K184" s="15"/>
    </row>
    <row r="185" spans="2:11" ht="63" x14ac:dyDescent="0.25">
      <c r="B185" s="79">
        <v>1620</v>
      </c>
      <c r="C185" s="80">
        <v>10.186999999999896</v>
      </c>
      <c r="D185" s="81" t="s">
        <v>161</v>
      </c>
      <c r="E185" s="82" t="s">
        <v>71</v>
      </c>
      <c r="F185" s="83">
        <v>1</v>
      </c>
      <c r="G185" s="13"/>
      <c r="H185" s="13"/>
      <c r="I185" s="14"/>
      <c r="K185" s="15"/>
    </row>
    <row r="186" spans="2:11" ht="110.25" x14ac:dyDescent="0.25">
      <c r="B186" s="79">
        <v>1630</v>
      </c>
      <c r="C186" s="80">
        <v>10.188999999999895</v>
      </c>
      <c r="D186" s="81" t="s">
        <v>162</v>
      </c>
      <c r="E186" s="82" t="s">
        <v>12</v>
      </c>
      <c r="F186" s="83">
        <v>3302</v>
      </c>
      <c r="G186" s="13"/>
      <c r="H186" s="13"/>
      <c r="I186" s="14"/>
      <c r="K186" s="15"/>
    </row>
    <row r="187" spans="2:11" ht="110.25" x14ac:dyDescent="0.25">
      <c r="B187" s="79">
        <v>1640</v>
      </c>
      <c r="C187" s="80">
        <v>10.189999999999895</v>
      </c>
      <c r="D187" s="81" t="s">
        <v>163</v>
      </c>
      <c r="E187" s="82" t="s">
        <v>12</v>
      </c>
      <c r="F187" s="83">
        <v>2224</v>
      </c>
      <c r="G187" s="13"/>
      <c r="H187" s="13"/>
      <c r="I187" s="14"/>
      <c r="K187" s="15"/>
    </row>
    <row r="188" spans="2:11" ht="110.25" x14ac:dyDescent="0.25">
      <c r="B188" s="79">
        <v>1650</v>
      </c>
      <c r="C188" s="80">
        <v>10.190999999999894</v>
      </c>
      <c r="D188" s="81" t="s">
        <v>164</v>
      </c>
      <c r="E188" s="82" t="s">
        <v>12</v>
      </c>
      <c r="F188" s="83">
        <v>1356</v>
      </c>
      <c r="G188" s="13"/>
      <c r="H188" s="13"/>
      <c r="I188" s="14"/>
      <c r="K188" s="15"/>
    </row>
    <row r="189" spans="2:11" ht="110.25" x14ac:dyDescent="0.25">
      <c r="B189" s="79">
        <v>1660</v>
      </c>
      <c r="C189" s="80">
        <v>10.191999999999894</v>
      </c>
      <c r="D189" s="81" t="s">
        <v>165</v>
      </c>
      <c r="E189" s="82" t="s">
        <v>71</v>
      </c>
      <c r="F189" s="83">
        <v>21</v>
      </c>
      <c r="G189" s="13"/>
      <c r="H189" s="13"/>
      <c r="I189" s="14"/>
      <c r="K189" s="15"/>
    </row>
    <row r="190" spans="2:11" ht="110.25" x14ac:dyDescent="0.25">
      <c r="B190" s="79">
        <v>1670</v>
      </c>
      <c r="C190" s="80">
        <v>10.193999999999892</v>
      </c>
      <c r="D190" s="81" t="s">
        <v>166</v>
      </c>
      <c r="E190" s="82" t="s">
        <v>71</v>
      </c>
      <c r="F190" s="83">
        <v>218</v>
      </c>
      <c r="G190" s="13"/>
      <c r="H190" s="13"/>
      <c r="I190" s="14"/>
      <c r="K190" s="15"/>
    </row>
    <row r="191" spans="2:11" ht="23.25" x14ac:dyDescent="0.25">
      <c r="B191" s="86" t="s">
        <v>251</v>
      </c>
      <c r="C191" s="87"/>
      <c r="D191" s="88" t="s">
        <v>252</v>
      </c>
      <c r="E191" s="87"/>
      <c r="F191" s="87"/>
      <c r="G191" s="10"/>
      <c r="H191" s="10"/>
      <c r="I191" s="12"/>
      <c r="K191" s="15"/>
    </row>
    <row r="192" spans="2:11" ht="23.25" x14ac:dyDescent="0.25">
      <c r="B192" s="86" t="s">
        <v>253</v>
      </c>
      <c r="C192" s="87"/>
      <c r="D192" s="88" t="s">
        <v>254</v>
      </c>
      <c r="E192" s="87"/>
      <c r="F192" s="87"/>
      <c r="G192" s="10"/>
      <c r="H192" s="10"/>
      <c r="I192" s="12"/>
      <c r="K192" s="15"/>
    </row>
    <row r="193" spans="2:11" ht="94.5" x14ac:dyDescent="0.25">
      <c r="B193" s="79">
        <v>1680</v>
      </c>
      <c r="C193" s="80">
        <v>13.006999999999996</v>
      </c>
      <c r="D193" s="81" t="s">
        <v>167</v>
      </c>
      <c r="E193" s="82" t="s">
        <v>15</v>
      </c>
      <c r="F193" s="83">
        <v>10</v>
      </c>
      <c r="G193" s="13"/>
      <c r="H193" s="13"/>
      <c r="I193" s="14"/>
      <c r="K193" s="15"/>
    </row>
    <row r="194" spans="2:11" ht="126" x14ac:dyDescent="0.25">
      <c r="B194" s="79">
        <v>1690</v>
      </c>
      <c r="C194" s="80">
        <v>13.01799999999999</v>
      </c>
      <c r="D194" s="81" t="s">
        <v>305</v>
      </c>
      <c r="E194" s="82" t="s">
        <v>15</v>
      </c>
      <c r="F194" s="83">
        <v>10</v>
      </c>
      <c r="G194" s="13"/>
      <c r="H194" s="13"/>
      <c r="I194" s="14"/>
      <c r="K194" s="15"/>
    </row>
    <row r="195" spans="2:11" ht="110.25" x14ac:dyDescent="0.25">
      <c r="B195" s="79">
        <v>1700</v>
      </c>
      <c r="C195" s="80">
        <v>13.020999999999988</v>
      </c>
      <c r="D195" s="81" t="s">
        <v>306</v>
      </c>
      <c r="E195" s="82" t="s">
        <v>15</v>
      </c>
      <c r="F195" s="83">
        <v>2</v>
      </c>
      <c r="G195" s="13"/>
      <c r="H195" s="13"/>
      <c r="I195" s="14"/>
      <c r="K195" s="15"/>
    </row>
    <row r="196" spans="2:11" ht="78.75" x14ac:dyDescent="0.25">
      <c r="B196" s="79">
        <v>1710</v>
      </c>
      <c r="C196" s="80">
        <v>13.029</v>
      </c>
      <c r="D196" s="81" t="s">
        <v>169</v>
      </c>
      <c r="E196" s="82" t="s">
        <v>71</v>
      </c>
      <c r="F196" s="83">
        <v>15</v>
      </c>
      <c r="G196" s="13"/>
      <c r="H196" s="13"/>
      <c r="I196" s="14"/>
      <c r="K196" s="15"/>
    </row>
    <row r="197" spans="2:11" ht="63" x14ac:dyDescent="0.25">
      <c r="B197" s="79">
        <v>1720</v>
      </c>
      <c r="C197" s="80">
        <v>13.033999999999981</v>
      </c>
      <c r="D197" s="81" t="s">
        <v>170</v>
      </c>
      <c r="E197" s="82" t="s">
        <v>71</v>
      </c>
      <c r="F197" s="83">
        <v>5</v>
      </c>
      <c r="G197" s="13"/>
      <c r="H197" s="13"/>
      <c r="I197" s="14"/>
      <c r="K197" s="15"/>
    </row>
    <row r="198" spans="2:11" ht="63" x14ac:dyDescent="0.25">
      <c r="B198" s="79">
        <v>1730</v>
      </c>
      <c r="C198" s="80">
        <v>13.039999999999978</v>
      </c>
      <c r="D198" s="81" t="s">
        <v>171</v>
      </c>
      <c r="E198" s="82" t="s">
        <v>71</v>
      </c>
      <c r="F198" s="83">
        <v>3</v>
      </c>
      <c r="G198" s="13"/>
      <c r="H198" s="13"/>
      <c r="I198" s="14"/>
      <c r="K198" s="15"/>
    </row>
    <row r="199" spans="2:11" ht="47.25" x14ac:dyDescent="0.25">
      <c r="B199" s="79">
        <v>1740</v>
      </c>
      <c r="C199" s="80">
        <v>13.040999999999977</v>
      </c>
      <c r="D199" s="81" t="s">
        <v>172</v>
      </c>
      <c r="E199" s="82" t="s">
        <v>71</v>
      </c>
      <c r="F199" s="83">
        <v>4</v>
      </c>
      <c r="G199" s="13"/>
      <c r="H199" s="13"/>
      <c r="I199" s="14"/>
      <c r="K199" s="15"/>
    </row>
    <row r="200" spans="2:11" ht="63" x14ac:dyDescent="0.25">
      <c r="B200" s="79">
        <v>1750</v>
      </c>
      <c r="C200" s="80">
        <v>13.041999999999977</v>
      </c>
      <c r="D200" s="81" t="s">
        <v>173</v>
      </c>
      <c r="E200" s="82" t="s">
        <v>71</v>
      </c>
      <c r="F200" s="83">
        <v>1</v>
      </c>
      <c r="G200" s="13"/>
      <c r="H200" s="13"/>
      <c r="I200" s="14"/>
      <c r="K200" s="15"/>
    </row>
    <row r="201" spans="2:11" ht="63" x14ac:dyDescent="0.25">
      <c r="B201" s="79">
        <v>1760</v>
      </c>
      <c r="C201" s="90">
        <v>13.048999999999973</v>
      </c>
      <c r="D201" s="81" t="s">
        <v>209</v>
      </c>
      <c r="E201" s="82" t="s">
        <v>210</v>
      </c>
      <c r="F201" s="83">
        <v>1</v>
      </c>
      <c r="G201" s="16"/>
      <c r="H201" s="16"/>
      <c r="I201" s="14"/>
      <c r="K201" s="15"/>
    </row>
    <row r="202" spans="2:11" ht="78.75" x14ac:dyDescent="0.25">
      <c r="B202" s="79">
        <v>1770</v>
      </c>
      <c r="C202" s="80">
        <v>13.055999999999969</v>
      </c>
      <c r="D202" s="98" t="s">
        <v>174</v>
      </c>
      <c r="E202" s="82" t="s">
        <v>175</v>
      </c>
      <c r="F202" s="83">
        <v>1080.5352746922845</v>
      </c>
      <c r="G202" s="13"/>
      <c r="H202" s="13"/>
      <c r="I202" s="14"/>
      <c r="K202" s="15"/>
    </row>
    <row r="203" spans="2:11" ht="94.5" x14ac:dyDescent="0.25">
      <c r="B203" s="79">
        <v>1780</v>
      </c>
      <c r="C203" s="80">
        <v>13.059999999999967</v>
      </c>
      <c r="D203" s="81" t="s">
        <v>176</v>
      </c>
      <c r="E203" s="82" t="s">
        <v>15</v>
      </c>
      <c r="F203" s="83">
        <v>15</v>
      </c>
      <c r="G203" s="13"/>
      <c r="H203" s="13"/>
      <c r="I203" s="14"/>
      <c r="K203" s="15"/>
    </row>
    <row r="204" spans="2:11" ht="94.5" x14ac:dyDescent="0.25">
      <c r="B204" s="79">
        <v>1790</v>
      </c>
      <c r="C204" s="80">
        <v>13.060999999999966</v>
      </c>
      <c r="D204" s="81" t="s">
        <v>177</v>
      </c>
      <c r="E204" s="82" t="s">
        <v>15</v>
      </c>
      <c r="F204" s="83">
        <v>15</v>
      </c>
      <c r="G204" s="13"/>
      <c r="H204" s="13"/>
      <c r="I204" s="14"/>
      <c r="K204" s="15"/>
    </row>
    <row r="205" spans="2:11" ht="94.5" x14ac:dyDescent="0.25">
      <c r="B205" s="79">
        <v>1800</v>
      </c>
      <c r="C205" s="80">
        <v>13.061999999999966</v>
      </c>
      <c r="D205" s="81" t="s">
        <v>178</v>
      </c>
      <c r="E205" s="82" t="s">
        <v>15</v>
      </c>
      <c r="F205" s="83">
        <v>15</v>
      </c>
      <c r="G205" s="13"/>
      <c r="H205" s="13"/>
      <c r="I205" s="14"/>
      <c r="K205" s="15"/>
    </row>
    <row r="206" spans="2:11" ht="94.5" x14ac:dyDescent="0.25">
      <c r="B206" s="79">
        <v>1810</v>
      </c>
      <c r="C206" s="80">
        <v>13.064999999999964</v>
      </c>
      <c r="D206" s="81" t="s">
        <v>179</v>
      </c>
      <c r="E206" s="82" t="s">
        <v>15</v>
      </c>
      <c r="F206" s="83">
        <v>20</v>
      </c>
      <c r="G206" s="13"/>
      <c r="H206" s="13"/>
      <c r="I206" s="14"/>
      <c r="K206" s="15"/>
    </row>
    <row r="207" spans="2:11" ht="63" x14ac:dyDescent="0.25">
      <c r="B207" s="79">
        <v>1820</v>
      </c>
      <c r="C207" s="80">
        <v>13.102999999999943</v>
      </c>
      <c r="D207" s="81" t="s">
        <v>180</v>
      </c>
      <c r="E207" s="82" t="s">
        <v>15</v>
      </c>
      <c r="F207" s="83">
        <v>10</v>
      </c>
      <c r="G207" s="13"/>
      <c r="H207" s="13"/>
      <c r="I207" s="14"/>
      <c r="K207" s="15"/>
    </row>
    <row r="208" spans="2:11" ht="78.75" x14ac:dyDescent="0.25">
      <c r="B208" s="79">
        <v>1830</v>
      </c>
      <c r="C208" s="80">
        <v>13.106999999999941</v>
      </c>
      <c r="D208" s="81" t="s">
        <v>181</v>
      </c>
      <c r="E208" s="82" t="s">
        <v>15</v>
      </c>
      <c r="F208" s="83">
        <v>20</v>
      </c>
      <c r="G208" s="13"/>
      <c r="H208" s="13"/>
      <c r="I208" s="14"/>
      <c r="K208" s="15"/>
    </row>
    <row r="209" spans="2:11" ht="78.75" x14ac:dyDescent="0.25">
      <c r="B209" s="79">
        <v>1840</v>
      </c>
      <c r="C209" s="80">
        <v>13.10799999999994</v>
      </c>
      <c r="D209" s="81" t="s">
        <v>182</v>
      </c>
      <c r="E209" s="82" t="s">
        <v>15</v>
      </c>
      <c r="F209" s="83">
        <v>3</v>
      </c>
      <c r="G209" s="13"/>
      <c r="H209" s="13"/>
      <c r="I209" s="14"/>
      <c r="K209" s="15"/>
    </row>
    <row r="210" spans="2:11" ht="78.75" x14ac:dyDescent="0.25">
      <c r="B210" s="79">
        <v>1850</v>
      </c>
      <c r="C210" s="80">
        <v>13.110999999999938</v>
      </c>
      <c r="D210" s="81" t="s">
        <v>183</v>
      </c>
      <c r="E210" s="82" t="s">
        <v>15</v>
      </c>
      <c r="F210" s="83">
        <v>7</v>
      </c>
      <c r="G210" s="13"/>
      <c r="H210" s="13"/>
      <c r="I210" s="14"/>
      <c r="K210" s="15"/>
    </row>
    <row r="211" spans="2:11" ht="78.75" x14ac:dyDescent="0.25">
      <c r="B211" s="79">
        <v>1860</v>
      </c>
      <c r="C211" s="80">
        <v>13.112999999999937</v>
      </c>
      <c r="D211" s="81" t="s">
        <v>184</v>
      </c>
      <c r="E211" s="82" t="s">
        <v>15</v>
      </c>
      <c r="F211" s="83">
        <v>5</v>
      </c>
      <c r="G211" s="13"/>
      <c r="H211" s="13"/>
      <c r="I211" s="14"/>
      <c r="K211" s="15"/>
    </row>
    <row r="212" spans="2:11" ht="78.75" x14ac:dyDescent="0.25">
      <c r="B212" s="79">
        <v>1870</v>
      </c>
      <c r="C212" s="80">
        <v>13.113999999999937</v>
      </c>
      <c r="D212" s="81" t="s">
        <v>185</v>
      </c>
      <c r="E212" s="82" t="s">
        <v>15</v>
      </c>
      <c r="F212" s="83">
        <v>3</v>
      </c>
      <c r="G212" s="13"/>
      <c r="H212" s="13"/>
      <c r="I212" s="14"/>
      <c r="K212" s="15"/>
    </row>
    <row r="213" spans="2:11" ht="23.25" x14ac:dyDescent="0.25">
      <c r="B213" s="86" t="s">
        <v>255</v>
      </c>
      <c r="C213" s="87"/>
      <c r="D213" s="88" t="s">
        <v>256</v>
      </c>
      <c r="E213" s="87"/>
      <c r="F213" s="87"/>
      <c r="G213" s="10"/>
      <c r="H213" s="10"/>
      <c r="I213" s="12"/>
      <c r="K213" s="15"/>
    </row>
    <row r="214" spans="2:11" ht="37.5" x14ac:dyDescent="0.25">
      <c r="B214" s="86" t="s">
        <v>257</v>
      </c>
      <c r="C214" s="87"/>
      <c r="D214" s="88" t="s">
        <v>258</v>
      </c>
      <c r="E214" s="87"/>
      <c r="F214" s="87"/>
      <c r="G214" s="10"/>
      <c r="H214" s="10"/>
      <c r="I214" s="12"/>
      <c r="K214" s="15"/>
    </row>
    <row r="215" spans="2:11" ht="23.25" x14ac:dyDescent="0.25">
      <c r="B215" s="86" t="s">
        <v>259</v>
      </c>
      <c r="C215" s="87"/>
      <c r="D215" s="88" t="s">
        <v>260</v>
      </c>
      <c r="E215" s="87"/>
      <c r="F215" s="87"/>
      <c r="G215" s="10"/>
      <c r="H215" s="10"/>
      <c r="I215" s="12"/>
      <c r="K215" s="15"/>
    </row>
    <row r="216" spans="2:11" ht="63" x14ac:dyDescent="0.25">
      <c r="B216" s="79">
        <v>1880</v>
      </c>
      <c r="C216" s="80">
        <v>19</v>
      </c>
      <c r="D216" s="81" t="s">
        <v>186</v>
      </c>
      <c r="E216" s="82" t="s">
        <v>12</v>
      </c>
      <c r="F216" s="83">
        <v>140</v>
      </c>
      <c r="G216" s="13"/>
      <c r="H216" s="13"/>
      <c r="I216" s="14"/>
      <c r="K216" s="15"/>
    </row>
    <row r="217" spans="2:11" ht="78.75" x14ac:dyDescent="0.25">
      <c r="B217" s="79">
        <v>1890</v>
      </c>
      <c r="C217" s="80">
        <v>19.001000000000001</v>
      </c>
      <c r="D217" s="81" t="s">
        <v>187</v>
      </c>
      <c r="E217" s="82" t="s">
        <v>15</v>
      </c>
      <c r="F217" s="83">
        <v>25</v>
      </c>
      <c r="G217" s="13"/>
      <c r="H217" s="13"/>
      <c r="I217" s="14"/>
      <c r="K217" s="15"/>
    </row>
    <row r="218" spans="2:11" ht="47.25" x14ac:dyDescent="0.25">
      <c r="B218" s="79">
        <v>1900</v>
      </c>
      <c r="C218" s="80">
        <v>19.002000000000002</v>
      </c>
      <c r="D218" s="81" t="s">
        <v>188</v>
      </c>
      <c r="E218" s="82" t="s">
        <v>15</v>
      </c>
      <c r="F218" s="83">
        <v>25</v>
      </c>
      <c r="G218" s="13"/>
      <c r="H218" s="13"/>
      <c r="I218" s="14"/>
      <c r="K218" s="15"/>
    </row>
    <row r="219" spans="2:11" ht="63" x14ac:dyDescent="0.25">
      <c r="B219" s="79">
        <v>1910</v>
      </c>
      <c r="C219" s="80">
        <v>19.003000000000004</v>
      </c>
      <c r="D219" s="81" t="s">
        <v>189</v>
      </c>
      <c r="E219" s="82" t="s">
        <v>15</v>
      </c>
      <c r="F219" s="83">
        <v>25</v>
      </c>
      <c r="G219" s="13"/>
      <c r="H219" s="13"/>
      <c r="I219" s="14"/>
      <c r="K219" s="15"/>
    </row>
    <row r="220" spans="2:11" ht="47.25" x14ac:dyDescent="0.25">
      <c r="B220" s="79">
        <v>1920</v>
      </c>
      <c r="C220" s="80">
        <v>19.004000000000005</v>
      </c>
      <c r="D220" s="81" t="s">
        <v>190</v>
      </c>
      <c r="E220" s="82" t="s">
        <v>15</v>
      </c>
      <c r="F220" s="83">
        <v>50</v>
      </c>
      <c r="G220" s="13"/>
      <c r="H220" s="13"/>
      <c r="I220" s="14"/>
      <c r="K220" s="15"/>
    </row>
    <row r="221" spans="2:11" ht="78.75" x14ac:dyDescent="0.25">
      <c r="B221" s="79">
        <v>1930</v>
      </c>
      <c r="C221" s="80">
        <v>19.005000000000006</v>
      </c>
      <c r="D221" s="81" t="s">
        <v>310</v>
      </c>
      <c r="E221" s="82" t="s">
        <v>15</v>
      </c>
      <c r="F221" s="83">
        <v>50</v>
      </c>
      <c r="G221" s="13"/>
      <c r="H221" s="13"/>
      <c r="I221" s="14"/>
      <c r="K221" s="15"/>
    </row>
    <row r="222" spans="2:11" ht="204.75" x14ac:dyDescent="0.25">
      <c r="B222" s="79">
        <v>1940</v>
      </c>
      <c r="C222" s="80">
        <v>19.006000000000007</v>
      </c>
      <c r="D222" s="81" t="s">
        <v>191</v>
      </c>
      <c r="E222" s="82" t="s">
        <v>15</v>
      </c>
      <c r="F222" s="83">
        <v>25</v>
      </c>
      <c r="G222" s="13"/>
      <c r="H222" s="13"/>
      <c r="I222" s="14"/>
      <c r="K222" s="15"/>
    </row>
    <row r="223" spans="2:11" ht="23.25" x14ac:dyDescent="0.25">
      <c r="B223" s="86" t="s">
        <v>261</v>
      </c>
      <c r="C223" s="87"/>
      <c r="D223" s="88" t="s">
        <v>262</v>
      </c>
      <c r="E223" s="87"/>
      <c r="F223" s="87"/>
      <c r="G223" s="10"/>
      <c r="H223" s="10"/>
      <c r="I223" s="12"/>
      <c r="K223" s="15"/>
    </row>
    <row r="224" spans="2:11" ht="110.25" x14ac:dyDescent="0.25">
      <c r="B224" s="79">
        <v>1950</v>
      </c>
      <c r="C224" s="80">
        <v>20.04</v>
      </c>
      <c r="D224" s="81" t="s">
        <v>192</v>
      </c>
      <c r="E224" s="82" t="s">
        <v>15</v>
      </c>
      <c r="F224" s="83">
        <v>3</v>
      </c>
      <c r="G224" s="13"/>
      <c r="H224" s="13"/>
      <c r="I224" s="14"/>
      <c r="K224" s="15"/>
    </row>
    <row r="225" spans="2:12" ht="110.25" x14ac:dyDescent="0.25">
      <c r="B225" s="79">
        <v>1960</v>
      </c>
      <c r="C225" s="80">
        <v>20.045000000000002</v>
      </c>
      <c r="D225" s="81" t="s">
        <v>193</v>
      </c>
      <c r="E225" s="82" t="s">
        <v>15</v>
      </c>
      <c r="F225" s="83">
        <v>10</v>
      </c>
      <c r="G225" s="13"/>
      <c r="H225" s="13"/>
      <c r="I225" s="14"/>
      <c r="K225" s="15"/>
    </row>
    <row r="226" spans="2:12" ht="63" x14ac:dyDescent="0.25">
      <c r="B226" s="79">
        <v>1970</v>
      </c>
      <c r="C226" s="80">
        <v>20.047999999999998</v>
      </c>
      <c r="D226" s="81" t="s">
        <v>194</v>
      </c>
      <c r="E226" s="82" t="s">
        <v>15</v>
      </c>
      <c r="F226" s="83">
        <v>2</v>
      </c>
      <c r="G226" s="13"/>
      <c r="H226" s="13"/>
      <c r="I226" s="14"/>
      <c r="K226" s="15"/>
    </row>
    <row r="227" spans="2:12" ht="23.25" x14ac:dyDescent="0.25">
      <c r="B227" s="86" t="s">
        <v>263</v>
      </c>
      <c r="C227" s="87"/>
      <c r="D227" s="88" t="s">
        <v>264</v>
      </c>
      <c r="E227" s="87"/>
      <c r="F227" s="87"/>
      <c r="G227" s="10"/>
      <c r="H227" s="10"/>
      <c r="I227" s="12"/>
      <c r="K227" s="15"/>
    </row>
    <row r="228" spans="2:12" ht="23.25" x14ac:dyDescent="0.25">
      <c r="B228" s="86" t="s">
        <v>265</v>
      </c>
      <c r="C228" s="87"/>
      <c r="D228" s="88" t="s">
        <v>267</v>
      </c>
      <c r="E228" s="87"/>
      <c r="F228" s="87"/>
      <c r="G228" s="10"/>
      <c r="H228" s="10"/>
      <c r="I228" s="12"/>
      <c r="K228" s="15"/>
    </row>
    <row r="229" spans="2:12" ht="23.25" x14ac:dyDescent="0.25">
      <c r="B229" s="86" t="s">
        <v>266</v>
      </c>
      <c r="C229" s="87"/>
      <c r="D229" s="88" t="s">
        <v>268</v>
      </c>
      <c r="E229" s="87"/>
      <c r="F229" s="87"/>
      <c r="G229" s="10"/>
      <c r="H229" s="10"/>
      <c r="I229" s="12"/>
      <c r="K229" s="15"/>
    </row>
    <row r="230" spans="2:12" ht="15.75" x14ac:dyDescent="0.25">
      <c r="B230" s="19"/>
      <c r="C230" s="20"/>
      <c r="D230" s="21"/>
      <c r="E230" s="22"/>
      <c r="F230" s="23"/>
      <c r="G230" s="24" t="s">
        <v>195</v>
      </c>
      <c r="H230" s="24"/>
      <c r="I230" s="25">
        <f>+I15+I24+I62+I63+I77+I80+I86+I93+I113+I191+I192+I213+I214+I215+I223+I227+I228+I229</f>
        <v>0</v>
      </c>
      <c r="K230" s="26"/>
      <c r="L230" s="15"/>
    </row>
    <row r="231" spans="2:12" ht="15.75" x14ac:dyDescent="0.25">
      <c r="G231" s="24" t="s">
        <v>196</v>
      </c>
      <c r="H231" s="24"/>
      <c r="I231" s="25">
        <f>+I230*0.16</f>
        <v>0</v>
      </c>
      <c r="J231" s="27"/>
    </row>
    <row r="232" spans="2:12" ht="21" x14ac:dyDescent="0.25">
      <c r="D232" s="28"/>
      <c r="G232" s="24" t="s">
        <v>197</v>
      </c>
      <c r="H232" s="24"/>
      <c r="I232" s="29">
        <f>+I230+I231</f>
        <v>0</v>
      </c>
    </row>
    <row r="233" spans="2:12" x14ac:dyDescent="0.25">
      <c r="G233" s="30"/>
      <c r="H233" s="30"/>
      <c r="I233" s="31"/>
      <c r="J233" s="27"/>
    </row>
    <row r="234" spans="2:12" x14ac:dyDescent="0.25">
      <c r="G234" s="32"/>
      <c r="H234" s="32"/>
      <c r="I234" s="32"/>
    </row>
    <row r="235" spans="2:12" x14ac:dyDescent="0.25">
      <c r="G235" s="32"/>
      <c r="H235" s="32"/>
      <c r="I235" s="32"/>
    </row>
    <row r="236" spans="2:12" x14ac:dyDescent="0.25">
      <c r="G236" s="32"/>
      <c r="H236" s="32"/>
      <c r="I236" s="32"/>
    </row>
    <row r="237" spans="2:12" x14ac:dyDescent="0.25">
      <c r="G237" s="32"/>
      <c r="H237" s="32"/>
      <c r="I237" s="32"/>
    </row>
    <row r="238" spans="2:12" x14ac:dyDescent="0.25">
      <c r="G238" s="32"/>
      <c r="H238" s="32"/>
      <c r="I238" s="32"/>
    </row>
    <row r="239" spans="2:12" x14ac:dyDescent="0.25">
      <c r="G239" s="32"/>
      <c r="H239" s="32"/>
      <c r="I239" s="32"/>
    </row>
    <row r="255" spans="7:9" x14ac:dyDescent="0.25">
      <c r="G255" s="32"/>
      <c r="H255" s="32"/>
      <c r="I255" s="32"/>
    </row>
    <row r="256" spans="7:9" x14ac:dyDescent="0.25">
      <c r="G256" s="32"/>
      <c r="H256" s="32"/>
      <c r="I256" s="32"/>
    </row>
    <row r="257" spans="7:9" x14ac:dyDescent="0.25">
      <c r="G257" s="32"/>
      <c r="H257" s="32"/>
      <c r="I257" s="32"/>
    </row>
    <row r="258" spans="7:9" x14ac:dyDescent="0.25">
      <c r="G258" s="32"/>
      <c r="H258" s="32"/>
      <c r="I258" s="32"/>
    </row>
    <row r="259" spans="7:9" x14ac:dyDescent="0.25">
      <c r="G259" s="32"/>
      <c r="H259" s="32"/>
      <c r="I259" s="32"/>
    </row>
    <row r="260" spans="7:9" x14ac:dyDescent="0.25">
      <c r="G260" s="32"/>
      <c r="H260" s="32"/>
      <c r="I260" s="32"/>
    </row>
    <row r="261" spans="7:9" x14ac:dyDescent="0.25">
      <c r="G261" s="32"/>
      <c r="H261" s="32"/>
      <c r="I261" s="32"/>
    </row>
    <row r="262" spans="7:9" x14ac:dyDescent="0.25">
      <c r="G262" s="32"/>
      <c r="H262" s="32"/>
      <c r="I262" s="32"/>
    </row>
    <row r="263" spans="7:9" x14ac:dyDescent="0.25">
      <c r="G263" s="32"/>
      <c r="H263" s="32"/>
      <c r="I263" s="32"/>
    </row>
    <row r="264" spans="7:9" x14ac:dyDescent="0.25">
      <c r="G264" s="32"/>
      <c r="H264" s="32"/>
      <c r="I264" s="32"/>
    </row>
    <row r="265" spans="7:9" x14ac:dyDescent="0.25">
      <c r="G265" s="32"/>
      <c r="H265" s="32"/>
      <c r="I265" s="32"/>
    </row>
    <row r="266" spans="7:9" x14ac:dyDescent="0.25">
      <c r="G266" s="32"/>
      <c r="H266" s="32"/>
      <c r="I266" s="32"/>
    </row>
    <row r="267" spans="7:9" x14ac:dyDescent="0.25">
      <c r="G267" s="32"/>
      <c r="H267" s="32"/>
      <c r="I267" s="32"/>
    </row>
    <row r="268" spans="7:9" x14ac:dyDescent="0.25">
      <c r="G268" s="32"/>
      <c r="H268" s="32"/>
      <c r="I268" s="32"/>
    </row>
    <row r="269" spans="7:9" x14ac:dyDescent="0.25">
      <c r="G269" s="32"/>
      <c r="H269" s="32"/>
      <c r="I269" s="32"/>
    </row>
    <row r="270" spans="7:9" x14ac:dyDescent="0.25">
      <c r="G270" s="32"/>
      <c r="H270" s="32"/>
      <c r="I270" s="32"/>
    </row>
    <row r="271" spans="7:9" x14ac:dyDescent="0.25">
      <c r="G271" s="32"/>
      <c r="H271" s="32"/>
      <c r="I271" s="32"/>
    </row>
    <row r="272" spans="7:9" x14ac:dyDescent="0.25">
      <c r="G272" s="32"/>
      <c r="H272" s="32"/>
      <c r="I272" s="32"/>
    </row>
    <row r="273" spans="7:9" x14ac:dyDescent="0.25">
      <c r="G273" s="32"/>
      <c r="H273" s="32"/>
      <c r="I273" s="32"/>
    </row>
    <row r="274" spans="7:9" x14ac:dyDescent="0.25">
      <c r="G274" s="32"/>
      <c r="H274" s="32"/>
      <c r="I274" s="32"/>
    </row>
    <row r="275" spans="7:9" x14ac:dyDescent="0.25">
      <c r="G275" s="32"/>
      <c r="H275" s="32"/>
      <c r="I275" s="32"/>
    </row>
    <row r="276" spans="7:9" x14ac:dyDescent="0.25">
      <c r="G276" s="32"/>
      <c r="H276" s="32"/>
      <c r="I276" s="32"/>
    </row>
    <row r="277" spans="7:9" x14ac:dyDescent="0.25">
      <c r="G277" s="32"/>
      <c r="H277" s="32"/>
      <c r="I277" s="32"/>
    </row>
    <row r="278" spans="7:9" x14ac:dyDescent="0.25">
      <c r="G278" s="32"/>
      <c r="H278" s="32"/>
      <c r="I278" s="32"/>
    </row>
    <row r="279" spans="7:9" x14ac:dyDescent="0.25">
      <c r="G279" s="32"/>
      <c r="H279" s="32"/>
      <c r="I279" s="32"/>
    </row>
    <row r="280" spans="7:9" x14ac:dyDescent="0.25">
      <c r="G280" s="32"/>
      <c r="H280" s="32"/>
      <c r="I280" s="32"/>
    </row>
    <row r="281" spans="7:9" x14ac:dyDescent="0.25">
      <c r="G281" s="32"/>
      <c r="H281" s="32"/>
      <c r="I281" s="32"/>
    </row>
    <row r="282" spans="7:9" x14ac:dyDescent="0.25">
      <c r="G282" s="32"/>
      <c r="H282" s="32"/>
      <c r="I282" s="32"/>
    </row>
    <row r="283" spans="7:9" x14ac:dyDescent="0.25">
      <c r="G283" s="32"/>
      <c r="H283" s="32"/>
      <c r="I283" s="32"/>
    </row>
    <row r="284" spans="7:9" x14ac:dyDescent="0.25">
      <c r="G284" s="32"/>
      <c r="H284" s="32"/>
      <c r="I284" s="32"/>
    </row>
    <row r="285" spans="7:9" x14ac:dyDescent="0.25">
      <c r="G285" s="32"/>
      <c r="H285" s="32"/>
      <c r="I285" s="32"/>
    </row>
    <row r="286" spans="7:9" x14ac:dyDescent="0.25">
      <c r="G286" s="32"/>
      <c r="H286" s="32"/>
      <c r="I286" s="32"/>
    </row>
    <row r="287" spans="7:9" x14ac:dyDescent="0.25">
      <c r="G287" s="32"/>
      <c r="H287" s="32"/>
      <c r="I287" s="32"/>
    </row>
    <row r="288" spans="7:9" x14ac:dyDescent="0.25">
      <c r="G288" s="32"/>
      <c r="H288" s="32"/>
      <c r="I288" s="32"/>
    </row>
  </sheetData>
  <sheetProtection password="BAF2" sheet="1" objects="1" scenarios="1"/>
  <autoFilter ref="B14:I232"/>
  <mergeCells count="7">
    <mergeCell ref="D3:G3"/>
    <mergeCell ref="D4:G4"/>
    <mergeCell ref="B8:G8"/>
    <mergeCell ref="B9:G9"/>
    <mergeCell ref="B11:G11"/>
    <mergeCell ref="D5:G5"/>
    <mergeCell ref="B10:I10"/>
  </mergeCells>
  <printOptions horizontalCentered="1"/>
  <pageMargins left="0.39370078740157483" right="0.39370078740157483" top="0.39370078740157483" bottom="0.9055118110236221" header="0.31496062992125984" footer="0.35433070866141736"/>
  <pageSetup scale="60" orientation="portrait" r:id="rId1"/>
  <headerFooter>
    <oddFooter>&amp;C&amp;8&amp;P DE &amp;N</oddFooter>
  </headerFooter>
  <rowBreaks count="1" manualBreakCount="1"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W76"/>
  <sheetViews>
    <sheetView showGridLines="0" topLeftCell="A4" zoomScale="80" zoomScaleNormal="80" workbookViewId="0">
      <selection activeCell="G16" sqref="G16"/>
    </sheetView>
  </sheetViews>
  <sheetFormatPr baseColWidth="10" defaultRowHeight="15" x14ac:dyDescent="0.25"/>
  <cols>
    <col min="1" max="1" width="4.85546875" style="74" customWidth="1"/>
    <col min="2" max="2" width="8.7109375" style="74" customWidth="1"/>
    <col min="3" max="3" width="10.7109375" style="74" customWidth="1"/>
    <col min="4" max="4" width="60.7109375" style="74" customWidth="1"/>
    <col min="5" max="6" width="11.42578125" style="74"/>
    <col min="7" max="7" width="15.5703125" style="74" customWidth="1"/>
    <col min="8" max="8" width="15.5703125" style="74" bestFit="1" customWidth="1"/>
    <col min="9" max="9" width="20.7109375" style="74" customWidth="1"/>
    <col min="10" max="10" width="11.42578125" style="74"/>
    <col min="11" max="11" width="23.5703125" style="74" customWidth="1"/>
    <col min="12" max="17" width="0" style="74" hidden="1" customWidth="1"/>
    <col min="18" max="18" width="14.85546875" style="74" hidden="1" customWidth="1"/>
    <col min="19" max="22" width="0" style="74" hidden="1" customWidth="1"/>
    <col min="23" max="23" width="12.5703125" style="74" bestFit="1" customWidth="1"/>
    <col min="24" max="16384" width="11.42578125" style="74"/>
  </cols>
  <sheetData>
    <row r="1" spans="2:18" x14ac:dyDescent="0.25">
      <c r="B1" s="33"/>
      <c r="C1" s="33"/>
      <c r="D1" s="33"/>
      <c r="E1" s="33"/>
      <c r="F1" s="33"/>
      <c r="G1" s="33"/>
      <c r="H1" s="33"/>
      <c r="I1" s="33"/>
    </row>
    <row r="2" spans="2:18" x14ac:dyDescent="0.25">
      <c r="B2" s="33"/>
      <c r="C2" s="33"/>
      <c r="D2" s="33"/>
      <c r="E2" s="33"/>
      <c r="F2" s="33"/>
      <c r="G2" s="33"/>
      <c r="H2" s="33"/>
      <c r="I2" s="33"/>
    </row>
    <row r="3" spans="2:18" ht="18.75" x14ac:dyDescent="0.25">
      <c r="B3" s="33"/>
      <c r="C3" s="33"/>
      <c r="D3" s="130" t="s">
        <v>280</v>
      </c>
      <c r="E3" s="130"/>
      <c r="F3" s="130"/>
      <c r="G3" s="130"/>
      <c r="H3" s="33"/>
      <c r="I3" s="33"/>
    </row>
    <row r="4" spans="2:18" ht="15.75" x14ac:dyDescent="0.25">
      <c r="B4" s="33"/>
      <c r="C4" s="33"/>
      <c r="D4" s="131" t="s">
        <v>281</v>
      </c>
      <c r="E4" s="131"/>
      <c r="F4" s="131"/>
      <c r="G4" s="131"/>
      <c r="H4" s="33"/>
      <c r="I4" s="33"/>
    </row>
    <row r="5" spans="2:18" ht="15.75" x14ac:dyDescent="0.25">
      <c r="B5" s="33"/>
      <c r="C5" s="33"/>
      <c r="D5" s="131" t="s">
        <v>282</v>
      </c>
      <c r="E5" s="131"/>
      <c r="F5" s="131"/>
      <c r="G5" s="131"/>
      <c r="H5" s="33"/>
      <c r="I5" s="33"/>
    </row>
    <row r="6" spans="2:18" x14ac:dyDescent="0.25">
      <c r="B6" s="33"/>
      <c r="C6" s="33"/>
      <c r="D6" s="33"/>
      <c r="E6" s="33"/>
      <c r="F6" s="33"/>
      <c r="G6" s="33"/>
      <c r="H6" s="33"/>
      <c r="I6" s="33"/>
    </row>
    <row r="7" spans="2:18" x14ac:dyDescent="0.25">
      <c r="B7" s="33"/>
      <c r="C7" s="33"/>
      <c r="D7" s="33"/>
      <c r="E7" s="33"/>
      <c r="F7" s="33"/>
      <c r="G7" s="33"/>
      <c r="H7" s="33"/>
      <c r="I7" s="33"/>
    </row>
    <row r="8" spans="2:18" x14ac:dyDescent="0.25">
      <c r="B8" s="129" t="s">
        <v>287</v>
      </c>
      <c r="C8" s="129"/>
      <c r="D8" s="129"/>
      <c r="E8" s="129"/>
      <c r="F8" s="129"/>
      <c r="G8" s="129"/>
      <c r="H8" s="99"/>
      <c r="I8" s="99" t="s">
        <v>316</v>
      </c>
    </row>
    <row r="9" spans="2:18" ht="18.75" x14ac:dyDescent="0.25">
      <c r="B9" s="129" t="s">
        <v>291</v>
      </c>
      <c r="C9" s="129"/>
      <c r="D9" s="129"/>
      <c r="E9" s="129"/>
      <c r="F9" s="129"/>
      <c r="G9" s="129"/>
      <c r="H9" s="78"/>
      <c r="I9" s="78" t="s">
        <v>319</v>
      </c>
    </row>
    <row r="10" spans="2:18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</row>
    <row r="11" spans="2:18" ht="18.75" x14ac:dyDescent="0.25">
      <c r="B11" s="129" t="s">
        <v>288</v>
      </c>
      <c r="C11" s="129"/>
      <c r="D11" s="129"/>
      <c r="E11" s="129"/>
      <c r="F11" s="129"/>
      <c r="G11" s="129"/>
      <c r="H11" s="78"/>
      <c r="I11" s="78"/>
    </row>
    <row r="12" spans="2:18" ht="15.75" thickBot="1" x14ac:dyDescent="0.3">
      <c r="B12" s="99"/>
      <c r="C12" s="99"/>
      <c r="D12" s="99"/>
      <c r="E12" s="99"/>
      <c r="F12" s="99"/>
      <c r="G12" s="99"/>
      <c r="H12" s="121" t="s">
        <v>317</v>
      </c>
      <c r="I12" s="122">
        <v>43732</v>
      </c>
    </row>
    <row r="13" spans="2:18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18" ht="23.25" x14ac:dyDescent="0.25">
      <c r="B15" s="132" t="s">
        <v>253</v>
      </c>
      <c r="C15" s="133"/>
      <c r="D15" s="134" t="s">
        <v>254</v>
      </c>
      <c r="E15" s="133"/>
      <c r="F15" s="133"/>
      <c r="G15" s="133"/>
      <c r="H15" s="133"/>
      <c r="I15" s="135">
        <f>SUM(I16:I17)</f>
        <v>0</v>
      </c>
      <c r="M15" s="136"/>
      <c r="O15" s="136"/>
      <c r="P15" s="136"/>
      <c r="R15" s="137"/>
    </row>
    <row r="16" spans="2:18" ht="133.5" customHeight="1" x14ac:dyDescent="0.25">
      <c r="B16" s="100">
        <v>10</v>
      </c>
      <c r="C16" s="101"/>
      <c r="D16" s="102" t="s">
        <v>314</v>
      </c>
      <c r="E16" s="103" t="s">
        <v>15</v>
      </c>
      <c r="F16" s="104">
        <v>4</v>
      </c>
      <c r="G16" s="138"/>
      <c r="H16" s="139"/>
      <c r="I16" s="140"/>
      <c r="K16" s="137"/>
      <c r="M16" s="136"/>
      <c r="O16" s="136"/>
      <c r="P16" s="136"/>
      <c r="R16" s="137"/>
    </row>
    <row r="17" spans="2:23" ht="94.5" x14ac:dyDescent="0.25">
      <c r="B17" s="100">
        <v>20</v>
      </c>
      <c r="C17" s="101"/>
      <c r="D17" s="102" t="s">
        <v>232</v>
      </c>
      <c r="E17" s="103" t="s">
        <v>15</v>
      </c>
      <c r="F17" s="104">
        <v>12</v>
      </c>
      <c r="G17" s="138"/>
      <c r="H17" s="139"/>
      <c r="I17" s="140"/>
      <c r="M17" s="136"/>
      <c r="O17" s="136"/>
      <c r="P17" s="136"/>
      <c r="R17" s="137"/>
    </row>
    <row r="18" spans="2:23" ht="15.75" x14ac:dyDescent="0.25">
      <c r="B18" s="141"/>
      <c r="C18" s="142"/>
      <c r="D18" s="143"/>
      <c r="E18" s="144"/>
      <c r="F18" s="145"/>
      <c r="G18" s="145"/>
      <c r="H18" s="146" t="s">
        <v>195</v>
      </c>
      <c r="I18" s="147">
        <f>SUM(I16:I17)</f>
        <v>0</v>
      </c>
      <c r="K18" s="148"/>
      <c r="W18" s="137"/>
    </row>
    <row r="19" spans="2:23" ht="15.75" x14ac:dyDescent="0.25">
      <c r="H19" s="146" t="s">
        <v>196</v>
      </c>
      <c r="I19" s="147">
        <f>+I18*0.16</f>
        <v>0</v>
      </c>
      <c r="J19" s="27"/>
    </row>
    <row r="20" spans="2:23" ht="21" x14ac:dyDescent="0.25">
      <c r="H20" s="146" t="s">
        <v>197</v>
      </c>
      <c r="I20" s="149">
        <f>+I18+I19</f>
        <v>0</v>
      </c>
      <c r="K20" s="148"/>
    </row>
    <row r="21" spans="2:23" x14ac:dyDescent="0.25">
      <c r="H21" s="30"/>
      <c r="I21" s="150"/>
      <c r="J21" s="27"/>
      <c r="K21" s="137"/>
    </row>
    <row r="22" spans="2:23" x14ac:dyDescent="0.25">
      <c r="H22" s="151"/>
      <c r="I22" s="151"/>
    </row>
    <row r="23" spans="2:23" x14ac:dyDescent="0.25">
      <c r="H23" s="151"/>
      <c r="I23" s="151"/>
    </row>
    <row r="24" spans="2:23" x14ac:dyDescent="0.25">
      <c r="H24" s="151"/>
      <c r="I24" s="151"/>
    </row>
    <row r="25" spans="2:23" x14ac:dyDescent="0.25">
      <c r="H25" s="151"/>
      <c r="I25" s="151"/>
    </row>
    <row r="26" spans="2:23" x14ac:dyDescent="0.25">
      <c r="H26" s="151"/>
      <c r="I26" s="151"/>
    </row>
    <row r="27" spans="2:23" x14ac:dyDescent="0.25">
      <c r="H27" s="151"/>
      <c r="I27" s="151"/>
    </row>
    <row r="28" spans="2:23" x14ac:dyDescent="0.25">
      <c r="C28" s="6"/>
      <c r="D28" s="6"/>
      <c r="E28" s="6"/>
      <c r="F28" s="6"/>
      <c r="G28" s="6"/>
      <c r="H28" s="6"/>
      <c r="I28" s="6"/>
    </row>
    <row r="29" spans="2:23" x14ac:dyDescent="0.25">
      <c r="C29" s="6"/>
      <c r="D29" s="6"/>
      <c r="E29" s="6"/>
      <c r="F29" s="6"/>
      <c r="G29" s="6"/>
      <c r="H29" s="6"/>
      <c r="I29" s="6"/>
    </row>
    <row r="30" spans="2:23" x14ac:dyDescent="0.25">
      <c r="C30" s="6"/>
      <c r="D30" s="6"/>
      <c r="E30" s="6"/>
      <c r="F30" s="6"/>
      <c r="G30" s="6"/>
      <c r="H30" s="6"/>
      <c r="I30" s="6"/>
    </row>
    <row r="31" spans="2:23" x14ac:dyDescent="0.25">
      <c r="C31" s="6"/>
      <c r="D31" s="6"/>
      <c r="E31" s="6"/>
      <c r="F31" s="6"/>
      <c r="G31" s="6"/>
      <c r="H31" s="6"/>
      <c r="I31" s="6"/>
    </row>
    <row r="32" spans="2:23" x14ac:dyDescent="0.25">
      <c r="C32" s="6"/>
      <c r="D32" s="6"/>
      <c r="E32" s="6"/>
      <c r="F32" s="6"/>
      <c r="G32" s="6"/>
      <c r="H32" s="6"/>
      <c r="I32" s="6"/>
    </row>
    <row r="33" spans="3:9" x14ac:dyDescent="0.25">
      <c r="C33" s="6"/>
      <c r="D33" s="6"/>
      <c r="E33" s="6"/>
      <c r="F33" s="6"/>
      <c r="G33" s="6"/>
      <c r="H33" s="6"/>
      <c r="I33" s="6"/>
    </row>
    <row r="34" spans="3:9" x14ac:dyDescent="0.25">
      <c r="C34" s="6"/>
      <c r="D34" s="6"/>
      <c r="E34" s="6"/>
      <c r="F34" s="6"/>
      <c r="G34" s="6"/>
      <c r="H34" s="6"/>
      <c r="I34" s="6"/>
    </row>
    <row r="35" spans="3:9" x14ac:dyDescent="0.25">
      <c r="C35" s="6"/>
      <c r="D35" s="6"/>
      <c r="E35" s="6"/>
      <c r="F35" s="6"/>
      <c r="G35" s="6"/>
      <c r="H35" s="6"/>
      <c r="I35" s="6"/>
    </row>
    <row r="36" spans="3:9" x14ac:dyDescent="0.25">
      <c r="C36" s="6"/>
      <c r="D36" s="6"/>
      <c r="E36" s="6"/>
      <c r="F36" s="6"/>
      <c r="G36" s="6"/>
      <c r="H36" s="6"/>
      <c r="I36" s="6"/>
    </row>
    <row r="37" spans="3:9" x14ac:dyDescent="0.25">
      <c r="C37" s="6"/>
      <c r="D37" s="6"/>
      <c r="E37" s="6"/>
      <c r="F37" s="6"/>
      <c r="G37" s="6"/>
      <c r="H37" s="6"/>
      <c r="I37" s="6"/>
    </row>
    <row r="38" spans="3:9" x14ac:dyDescent="0.25">
      <c r="C38" s="6"/>
      <c r="D38" s="6"/>
      <c r="E38" s="6"/>
      <c r="F38" s="6"/>
      <c r="G38" s="6"/>
      <c r="H38" s="6"/>
      <c r="I38" s="6"/>
    </row>
    <row r="39" spans="3:9" x14ac:dyDescent="0.25">
      <c r="C39" s="6"/>
      <c r="D39" s="6"/>
      <c r="E39" s="6"/>
      <c r="F39" s="6"/>
      <c r="G39" s="6"/>
      <c r="H39" s="6"/>
      <c r="I39" s="6"/>
    </row>
    <row r="40" spans="3:9" x14ac:dyDescent="0.25">
      <c r="C40" s="6"/>
      <c r="D40" s="6"/>
      <c r="E40" s="6"/>
      <c r="F40" s="6"/>
      <c r="G40" s="6"/>
      <c r="H40" s="6"/>
      <c r="I40" s="6"/>
    </row>
    <row r="41" spans="3:9" x14ac:dyDescent="0.25">
      <c r="C41" s="6"/>
      <c r="D41" s="6"/>
      <c r="E41" s="6"/>
      <c r="F41" s="6"/>
      <c r="G41" s="6"/>
      <c r="H41" s="6"/>
      <c r="I41" s="6"/>
    </row>
    <row r="42" spans="3:9" x14ac:dyDescent="0.25">
      <c r="C42" s="6"/>
      <c r="D42" s="6"/>
      <c r="E42" s="6"/>
      <c r="F42" s="6"/>
      <c r="G42" s="6"/>
      <c r="H42" s="6"/>
      <c r="I42" s="6"/>
    </row>
    <row r="43" spans="3:9" x14ac:dyDescent="0.25">
      <c r="H43" s="151"/>
      <c r="I43" s="151"/>
    </row>
    <row r="44" spans="3:9" x14ac:dyDescent="0.25">
      <c r="H44" s="151"/>
      <c r="I44" s="151"/>
    </row>
    <row r="45" spans="3:9" x14ac:dyDescent="0.25">
      <c r="H45" s="151"/>
      <c r="I45" s="151"/>
    </row>
    <row r="46" spans="3:9" x14ac:dyDescent="0.25">
      <c r="H46" s="151"/>
      <c r="I46" s="151"/>
    </row>
    <row r="47" spans="3:9" x14ac:dyDescent="0.25">
      <c r="H47" s="151"/>
      <c r="I47" s="151"/>
    </row>
    <row r="48" spans="3:9" x14ac:dyDescent="0.25">
      <c r="H48" s="151"/>
      <c r="I48" s="151"/>
    </row>
    <row r="49" spans="8:9" x14ac:dyDescent="0.25">
      <c r="H49" s="151"/>
      <c r="I49" s="151"/>
    </row>
    <row r="50" spans="8:9" x14ac:dyDescent="0.25">
      <c r="H50" s="151"/>
      <c r="I50" s="151"/>
    </row>
    <row r="51" spans="8:9" x14ac:dyDescent="0.25">
      <c r="H51" s="151"/>
      <c r="I51" s="151"/>
    </row>
    <row r="52" spans="8:9" x14ac:dyDescent="0.25">
      <c r="H52" s="151"/>
      <c r="I52" s="151"/>
    </row>
    <row r="53" spans="8:9" x14ac:dyDescent="0.25">
      <c r="H53" s="151"/>
      <c r="I53" s="151"/>
    </row>
    <row r="54" spans="8:9" x14ac:dyDescent="0.25">
      <c r="H54" s="151"/>
      <c r="I54" s="151"/>
    </row>
    <row r="55" spans="8:9" x14ac:dyDescent="0.25">
      <c r="H55" s="151"/>
      <c r="I55" s="151"/>
    </row>
    <row r="56" spans="8:9" x14ac:dyDescent="0.25">
      <c r="H56" s="151"/>
      <c r="I56" s="151"/>
    </row>
    <row r="57" spans="8:9" x14ac:dyDescent="0.25">
      <c r="H57" s="151"/>
      <c r="I57" s="151"/>
    </row>
    <row r="58" spans="8:9" x14ac:dyDescent="0.25">
      <c r="H58" s="151"/>
      <c r="I58" s="151"/>
    </row>
    <row r="59" spans="8:9" x14ac:dyDescent="0.25">
      <c r="H59" s="151"/>
      <c r="I59" s="151"/>
    </row>
    <row r="60" spans="8:9" x14ac:dyDescent="0.25">
      <c r="H60" s="151"/>
      <c r="I60" s="151"/>
    </row>
    <row r="61" spans="8:9" x14ac:dyDescent="0.25">
      <c r="H61" s="151"/>
      <c r="I61" s="151"/>
    </row>
    <row r="62" spans="8:9" x14ac:dyDescent="0.25">
      <c r="H62" s="151"/>
      <c r="I62" s="151"/>
    </row>
    <row r="63" spans="8:9" x14ac:dyDescent="0.25">
      <c r="H63" s="151"/>
      <c r="I63" s="151"/>
    </row>
    <row r="64" spans="8:9" x14ac:dyDescent="0.25">
      <c r="H64" s="151"/>
      <c r="I64" s="151"/>
    </row>
    <row r="65" spans="8:9" x14ac:dyDescent="0.25">
      <c r="H65" s="151"/>
      <c r="I65" s="151"/>
    </row>
    <row r="66" spans="8:9" x14ac:dyDescent="0.25">
      <c r="H66" s="151"/>
      <c r="I66" s="151"/>
    </row>
    <row r="67" spans="8:9" x14ac:dyDescent="0.25">
      <c r="H67" s="151"/>
      <c r="I67" s="151"/>
    </row>
    <row r="68" spans="8:9" x14ac:dyDescent="0.25">
      <c r="H68" s="151"/>
      <c r="I68" s="151"/>
    </row>
    <row r="69" spans="8:9" x14ac:dyDescent="0.25">
      <c r="H69" s="151"/>
      <c r="I69" s="151"/>
    </row>
    <row r="70" spans="8:9" x14ac:dyDescent="0.25">
      <c r="H70" s="151"/>
      <c r="I70" s="151"/>
    </row>
    <row r="71" spans="8:9" x14ac:dyDescent="0.25">
      <c r="H71" s="151"/>
      <c r="I71" s="151"/>
    </row>
    <row r="72" spans="8:9" x14ac:dyDescent="0.25">
      <c r="H72" s="151"/>
      <c r="I72" s="151"/>
    </row>
    <row r="73" spans="8:9" x14ac:dyDescent="0.25">
      <c r="H73" s="151"/>
      <c r="I73" s="151"/>
    </row>
    <row r="74" spans="8:9" x14ac:dyDescent="0.25">
      <c r="H74" s="151"/>
      <c r="I74" s="151"/>
    </row>
    <row r="75" spans="8:9" x14ac:dyDescent="0.25">
      <c r="H75" s="151"/>
      <c r="I75" s="151"/>
    </row>
    <row r="76" spans="8:9" x14ac:dyDescent="0.25">
      <c r="H76" s="151"/>
      <c r="I76" s="151"/>
    </row>
  </sheetData>
  <sheetProtection password="BAF2" sheet="1" objects="1" scenarios="1"/>
  <mergeCells count="7">
    <mergeCell ref="B11:G11"/>
    <mergeCell ref="B10:I10"/>
    <mergeCell ref="D3:G3"/>
    <mergeCell ref="D4:G4"/>
    <mergeCell ref="D5:G5"/>
    <mergeCell ref="B8:G8"/>
    <mergeCell ref="B9:G9"/>
  </mergeCells>
  <phoneticPr fontId="17" type="noConversion"/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3:J283"/>
  <sheetViews>
    <sheetView showGridLines="0" topLeftCell="A21" zoomScaleNormal="100" workbookViewId="0">
      <selection activeCell="G16" sqref="G16"/>
    </sheetView>
  </sheetViews>
  <sheetFormatPr baseColWidth="10" defaultRowHeight="15" x14ac:dyDescent="0.25"/>
  <cols>
    <col min="1" max="1" width="3.42578125" style="33" customWidth="1"/>
    <col min="2" max="2" width="8.7109375" style="33" customWidth="1"/>
    <col min="3" max="3" width="10.7109375" style="33" customWidth="1"/>
    <col min="4" max="4" width="60.7109375" style="33" customWidth="1"/>
    <col min="5" max="5" width="11.42578125" style="33"/>
    <col min="6" max="6" width="11.42578125" style="33" customWidth="1"/>
    <col min="7" max="8" width="15.5703125" style="33" customWidth="1"/>
    <col min="9" max="9" width="20.7109375" style="33" customWidth="1"/>
    <col min="10" max="10" width="12.5703125" style="33" customWidth="1"/>
    <col min="11" max="11" width="11.42578125" style="33" customWidth="1"/>
    <col min="12" max="16384" width="11.42578125" style="33"/>
  </cols>
  <sheetData>
    <row r="3" spans="2:10" ht="18.75" x14ac:dyDescent="0.25">
      <c r="D3" s="130" t="s">
        <v>280</v>
      </c>
      <c r="E3" s="130"/>
      <c r="F3" s="130"/>
      <c r="G3" s="130"/>
      <c r="H3" s="125"/>
    </row>
    <row r="4" spans="2:10" ht="15.75" x14ac:dyDescent="0.25">
      <c r="D4" s="131" t="s">
        <v>281</v>
      </c>
      <c r="E4" s="131"/>
      <c r="F4" s="131"/>
      <c r="G4" s="131"/>
      <c r="H4" s="126"/>
    </row>
    <row r="5" spans="2:10" ht="15.75" x14ac:dyDescent="0.25">
      <c r="D5" s="131" t="s">
        <v>282</v>
      </c>
      <c r="E5" s="131"/>
      <c r="F5" s="131"/>
      <c r="G5" s="131"/>
      <c r="H5" s="126"/>
    </row>
    <row r="8" spans="2:10" x14ac:dyDescent="0.25">
      <c r="B8" s="129" t="s">
        <v>287</v>
      </c>
      <c r="C8" s="129"/>
      <c r="D8" s="129"/>
      <c r="E8" s="129"/>
      <c r="F8" s="129"/>
      <c r="G8" s="129"/>
      <c r="H8" s="124"/>
      <c r="I8" s="99" t="s">
        <v>316</v>
      </c>
      <c r="J8" s="99"/>
    </row>
    <row r="9" spans="2:10" ht="18.75" x14ac:dyDescent="0.25">
      <c r="B9" s="129" t="s">
        <v>292</v>
      </c>
      <c r="C9" s="129"/>
      <c r="D9" s="129"/>
      <c r="E9" s="129"/>
      <c r="F9" s="129"/>
      <c r="G9" s="129"/>
      <c r="H9" s="124"/>
      <c r="I9" s="78" t="s">
        <v>319</v>
      </c>
      <c r="J9" s="78"/>
    </row>
    <row r="10" spans="2:10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  <c r="J10" s="129"/>
    </row>
    <row r="11" spans="2:10" ht="18.75" x14ac:dyDescent="0.25">
      <c r="B11" s="129" t="s">
        <v>288</v>
      </c>
      <c r="C11" s="129"/>
      <c r="D11" s="129"/>
      <c r="E11" s="129"/>
      <c r="F11" s="129"/>
      <c r="G11" s="129"/>
      <c r="H11" s="124"/>
      <c r="I11" s="78"/>
      <c r="J11" s="78"/>
    </row>
    <row r="12" spans="2:10" ht="15.75" thickBot="1" x14ac:dyDescent="0.3">
      <c r="B12" s="99"/>
      <c r="C12" s="99"/>
      <c r="D12" s="99"/>
      <c r="E12" s="99"/>
      <c r="F12" s="99"/>
      <c r="G12" s="99"/>
      <c r="H12" s="121" t="s">
        <v>317</v>
      </c>
      <c r="I12" s="123">
        <v>43732</v>
      </c>
      <c r="J12" s="99"/>
    </row>
    <row r="13" spans="2:10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10" ht="23.25" x14ac:dyDescent="0.25">
      <c r="B15" s="36" t="s">
        <v>234</v>
      </c>
      <c r="C15" s="37"/>
      <c r="D15" s="38" t="s">
        <v>233</v>
      </c>
      <c r="E15" s="37"/>
      <c r="F15" s="37"/>
      <c r="G15" s="37"/>
      <c r="H15" s="37"/>
      <c r="I15" s="39"/>
    </row>
    <row r="16" spans="2:10" ht="94.5" x14ac:dyDescent="0.25">
      <c r="B16" s="79">
        <v>10</v>
      </c>
      <c r="C16" s="80">
        <v>2</v>
      </c>
      <c r="D16" s="81" t="s">
        <v>4</v>
      </c>
      <c r="E16" s="82" t="s">
        <v>5</v>
      </c>
      <c r="F16" s="83">
        <v>74</v>
      </c>
      <c r="G16" s="40"/>
      <c r="H16" s="40"/>
      <c r="I16" s="14"/>
    </row>
    <row r="17" spans="2:9" ht="94.5" x14ac:dyDescent="0.25">
      <c r="B17" s="79">
        <v>20</v>
      </c>
      <c r="C17" s="80">
        <v>2.0009999999999999</v>
      </c>
      <c r="D17" s="81" t="s">
        <v>6</v>
      </c>
      <c r="E17" s="82" t="s">
        <v>5</v>
      </c>
      <c r="F17" s="83">
        <v>45</v>
      </c>
      <c r="G17" s="40"/>
      <c r="H17" s="40"/>
      <c r="I17" s="14"/>
    </row>
    <row r="18" spans="2:9" ht="110.25" x14ac:dyDescent="0.25">
      <c r="B18" s="79">
        <v>30</v>
      </c>
      <c r="C18" s="80">
        <v>2.0019999999999998</v>
      </c>
      <c r="D18" s="81" t="s">
        <v>7</v>
      </c>
      <c r="E18" s="82" t="s">
        <v>5</v>
      </c>
      <c r="F18" s="83">
        <v>19</v>
      </c>
      <c r="G18" s="40"/>
      <c r="H18" s="40"/>
      <c r="I18" s="14"/>
    </row>
    <row r="19" spans="2:9" ht="78.75" x14ac:dyDescent="0.25">
      <c r="B19" s="79">
        <v>40</v>
      </c>
      <c r="C19" s="80">
        <v>2.008999999999999</v>
      </c>
      <c r="D19" s="81" t="s">
        <v>8</v>
      </c>
      <c r="E19" s="82" t="s">
        <v>5</v>
      </c>
      <c r="F19" s="83">
        <v>75</v>
      </c>
      <c r="G19" s="40"/>
      <c r="H19" s="40"/>
      <c r="I19" s="14"/>
    </row>
    <row r="20" spans="2:9" ht="63" x14ac:dyDescent="0.25">
      <c r="B20" s="79">
        <v>50</v>
      </c>
      <c r="C20" s="80">
        <v>2.0169999999999981</v>
      </c>
      <c r="D20" s="81" t="s">
        <v>9</v>
      </c>
      <c r="E20" s="82" t="s">
        <v>10</v>
      </c>
      <c r="F20" s="83">
        <v>65</v>
      </c>
      <c r="G20" s="40"/>
      <c r="H20" s="40"/>
      <c r="I20" s="14"/>
    </row>
    <row r="21" spans="2:9" ht="78.75" x14ac:dyDescent="0.25">
      <c r="B21" s="79">
        <v>60</v>
      </c>
      <c r="C21" s="80">
        <v>2.0279999999999969</v>
      </c>
      <c r="D21" s="81" t="s">
        <v>318</v>
      </c>
      <c r="E21" s="82" t="s">
        <v>11</v>
      </c>
      <c r="F21" s="83">
        <v>130</v>
      </c>
      <c r="G21" s="40"/>
      <c r="H21" s="40"/>
      <c r="I21" s="14"/>
    </row>
    <row r="22" spans="2:9" ht="110.25" x14ac:dyDescent="0.25">
      <c r="B22" s="79">
        <v>70</v>
      </c>
      <c r="C22" s="80">
        <v>2.035999999999996</v>
      </c>
      <c r="D22" s="81" t="s">
        <v>303</v>
      </c>
      <c r="E22" s="82" t="s">
        <v>12</v>
      </c>
      <c r="F22" s="83">
        <v>30</v>
      </c>
      <c r="G22" s="40"/>
      <c r="H22" s="40"/>
      <c r="I22" s="14"/>
    </row>
    <row r="23" spans="2:9" ht="110.25" x14ac:dyDescent="0.25">
      <c r="B23" s="79">
        <v>80</v>
      </c>
      <c r="C23" s="105">
        <v>2.0389999999999957</v>
      </c>
      <c r="D23" s="81" t="s">
        <v>13</v>
      </c>
      <c r="E23" s="82" t="s">
        <v>11</v>
      </c>
      <c r="F23" s="83">
        <v>30</v>
      </c>
      <c r="G23" s="40"/>
      <c r="H23" s="40"/>
      <c r="I23" s="14"/>
    </row>
    <row r="24" spans="2:9" ht="23.25" x14ac:dyDescent="0.25">
      <c r="B24" s="106" t="s">
        <v>235</v>
      </c>
      <c r="C24" s="107"/>
      <c r="D24" s="108" t="s">
        <v>236</v>
      </c>
      <c r="E24" s="107"/>
      <c r="F24" s="107"/>
      <c r="G24" s="37"/>
      <c r="H24" s="37"/>
      <c r="I24" s="39"/>
    </row>
    <row r="25" spans="2:9" ht="47.25" x14ac:dyDescent="0.25">
      <c r="B25" s="89">
        <v>90</v>
      </c>
      <c r="C25" s="90">
        <v>3.0069999999999992</v>
      </c>
      <c r="D25" s="81" t="s">
        <v>199</v>
      </c>
      <c r="E25" s="82" t="s">
        <v>18</v>
      </c>
      <c r="F25" s="91">
        <v>90</v>
      </c>
      <c r="G25" s="41"/>
      <c r="H25" s="41"/>
      <c r="I25" s="14"/>
    </row>
    <row r="26" spans="2:9" ht="47.25" x14ac:dyDescent="0.25">
      <c r="B26" s="89">
        <v>100</v>
      </c>
      <c r="C26" s="90">
        <v>3.01</v>
      </c>
      <c r="D26" s="81" t="s">
        <v>200</v>
      </c>
      <c r="E26" s="82" t="s">
        <v>18</v>
      </c>
      <c r="F26" s="91">
        <v>270</v>
      </c>
      <c r="G26" s="41"/>
      <c r="H26" s="41"/>
      <c r="I26" s="14"/>
    </row>
    <row r="27" spans="2:9" ht="78.75" x14ac:dyDescent="0.25">
      <c r="B27" s="89">
        <v>110</v>
      </c>
      <c r="C27" s="105">
        <v>3.03</v>
      </c>
      <c r="D27" s="81" t="s">
        <v>14</v>
      </c>
      <c r="E27" s="82" t="s">
        <v>15</v>
      </c>
      <c r="F27" s="83">
        <v>2</v>
      </c>
      <c r="G27" s="40"/>
      <c r="H27" s="40"/>
      <c r="I27" s="14"/>
    </row>
    <row r="28" spans="2:9" ht="110.25" x14ac:dyDescent="0.25">
      <c r="B28" s="89">
        <v>130</v>
      </c>
      <c r="C28" s="80">
        <v>3.0549999999999979</v>
      </c>
      <c r="D28" s="81" t="s">
        <v>16</v>
      </c>
      <c r="E28" s="82" t="s">
        <v>15</v>
      </c>
      <c r="F28" s="83">
        <v>1</v>
      </c>
      <c r="G28" s="40"/>
      <c r="H28" s="40"/>
      <c r="I28" s="14"/>
    </row>
    <row r="29" spans="2:9" ht="63" x14ac:dyDescent="0.25">
      <c r="B29" s="89">
        <v>140</v>
      </c>
      <c r="C29" s="80">
        <v>3.0639999999999969</v>
      </c>
      <c r="D29" s="81" t="s">
        <v>17</v>
      </c>
      <c r="E29" s="82" t="s">
        <v>18</v>
      </c>
      <c r="F29" s="83">
        <v>50</v>
      </c>
      <c r="G29" s="40"/>
      <c r="H29" s="40"/>
      <c r="I29" s="14"/>
    </row>
    <row r="30" spans="2:9" ht="47.25" x14ac:dyDescent="0.25">
      <c r="B30" s="89">
        <v>150</v>
      </c>
      <c r="C30" s="90">
        <v>3.0849999999999946</v>
      </c>
      <c r="D30" s="81" t="s">
        <v>201</v>
      </c>
      <c r="E30" s="82" t="s">
        <v>18</v>
      </c>
      <c r="F30" s="91">
        <v>65</v>
      </c>
      <c r="G30" s="41"/>
      <c r="H30" s="41"/>
      <c r="I30" s="14"/>
    </row>
    <row r="31" spans="2:9" ht="63" x14ac:dyDescent="0.25">
      <c r="B31" s="89">
        <v>160</v>
      </c>
      <c r="C31" s="80">
        <v>3.0889999999999942</v>
      </c>
      <c r="D31" s="81" t="s">
        <v>19</v>
      </c>
      <c r="E31" s="82" t="s">
        <v>18</v>
      </c>
      <c r="F31" s="83">
        <v>63</v>
      </c>
      <c r="G31" s="40"/>
      <c r="H31" s="40"/>
      <c r="I31" s="14"/>
    </row>
    <row r="32" spans="2:9" ht="63" x14ac:dyDescent="0.25">
      <c r="B32" s="89">
        <v>170</v>
      </c>
      <c r="C32" s="80">
        <v>3.1689999999999854</v>
      </c>
      <c r="D32" s="81" t="s">
        <v>20</v>
      </c>
      <c r="E32" s="82" t="s">
        <v>18</v>
      </c>
      <c r="F32" s="83">
        <v>233</v>
      </c>
      <c r="G32" s="40"/>
      <c r="H32" s="40"/>
      <c r="I32" s="14"/>
    </row>
    <row r="33" spans="2:9" ht="47.25" x14ac:dyDescent="0.25">
      <c r="B33" s="89">
        <v>180</v>
      </c>
      <c r="C33" s="80">
        <v>3.1879999999999833</v>
      </c>
      <c r="D33" s="81" t="s">
        <v>21</v>
      </c>
      <c r="E33" s="82" t="s">
        <v>18</v>
      </c>
      <c r="F33" s="83">
        <v>1653</v>
      </c>
      <c r="G33" s="40"/>
      <c r="H33" s="40"/>
      <c r="I33" s="14"/>
    </row>
    <row r="34" spans="2:9" ht="47.25" x14ac:dyDescent="0.25">
      <c r="B34" s="89">
        <v>190</v>
      </c>
      <c r="C34" s="90">
        <v>3.1919999999999829</v>
      </c>
      <c r="D34" s="81" t="s">
        <v>202</v>
      </c>
      <c r="E34" s="82" t="s">
        <v>18</v>
      </c>
      <c r="F34" s="91">
        <v>66</v>
      </c>
      <c r="G34" s="41"/>
      <c r="H34" s="41"/>
      <c r="I34" s="14"/>
    </row>
    <row r="35" spans="2:9" ht="63" x14ac:dyDescent="0.25">
      <c r="B35" s="89">
        <v>200</v>
      </c>
      <c r="C35" s="80">
        <v>3.2079999999999811</v>
      </c>
      <c r="D35" s="81" t="s">
        <v>22</v>
      </c>
      <c r="E35" s="82" t="s">
        <v>18</v>
      </c>
      <c r="F35" s="83">
        <v>63</v>
      </c>
      <c r="G35" s="40"/>
      <c r="H35" s="40"/>
      <c r="I35" s="14"/>
    </row>
    <row r="36" spans="2:9" ht="47.25" x14ac:dyDescent="0.25">
      <c r="B36" s="89">
        <v>210</v>
      </c>
      <c r="C36" s="80">
        <v>3.226999999999979</v>
      </c>
      <c r="D36" s="81" t="s">
        <v>23</v>
      </c>
      <c r="E36" s="82" t="s">
        <v>18</v>
      </c>
      <c r="F36" s="83">
        <v>880</v>
      </c>
      <c r="G36" s="40"/>
      <c r="H36" s="40"/>
      <c r="I36" s="14"/>
    </row>
    <row r="37" spans="2:9" ht="63" x14ac:dyDescent="0.25">
      <c r="B37" s="89">
        <v>220</v>
      </c>
      <c r="C37" s="80">
        <v>3.2309999999999786</v>
      </c>
      <c r="D37" s="81" t="s">
        <v>24</v>
      </c>
      <c r="E37" s="82" t="s">
        <v>18</v>
      </c>
      <c r="F37" s="83">
        <v>727</v>
      </c>
      <c r="G37" s="40"/>
      <c r="H37" s="40"/>
      <c r="I37" s="14"/>
    </row>
    <row r="38" spans="2:9" ht="63" x14ac:dyDescent="0.25">
      <c r="B38" s="89">
        <v>230</v>
      </c>
      <c r="C38" s="80">
        <v>3.2439999999999771</v>
      </c>
      <c r="D38" s="81" t="s">
        <v>25</v>
      </c>
      <c r="E38" s="82" t="s">
        <v>15</v>
      </c>
      <c r="F38" s="83">
        <v>18</v>
      </c>
      <c r="G38" s="40"/>
      <c r="H38" s="40"/>
      <c r="I38" s="14"/>
    </row>
    <row r="39" spans="2:9" ht="63" x14ac:dyDescent="0.25">
      <c r="B39" s="89">
        <v>240</v>
      </c>
      <c r="C39" s="80">
        <v>3.2459999999999769</v>
      </c>
      <c r="D39" s="81" t="s">
        <v>26</v>
      </c>
      <c r="E39" s="82" t="s">
        <v>15</v>
      </c>
      <c r="F39" s="83">
        <v>11</v>
      </c>
      <c r="G39" s="40"/>
      <c r="H39" s="40"/>
      <c r="I39" s="14"/>
    </row>
    <row r="40" spans="2:9" ht="63" x14ac:dyDescent="0.25">
      <c r="B40" s="89">
        <v>250</v>
      </c>
      <c r="C40" s="80">
        <v>3.2509999999999764</v>
      </c>
      <c r="D40" s="81" t="s">
        <v>27</v>
      </c>
      <c r="E40" s="82" t="s">
        <v>28</v>
      </c>
      <c r="F40" s="83">
        <v>67</v>
      </c>
      <c r="G40" s="40"/>
      <c r="H40" s="40"/>
      <c r="I40" s="14"/>
    </row>
    <row r="41" spans="2:9" ht="141.75" x14ac:dyDescent="0.25">
      <c r="B41" s="89">
        <v>260</v>
      </c>
      <c r="C41" s="90">
        <v>3.5589999999999424</v>
      </c>
      <c r="D41" s="81" t="s">
        <v>203</v>
      </c>
      <c r="E41" s="82" t="s">
        <v>15</v>
      </c>
      <c r="F41" s="83">
        <v>1</v>
      </c>
      <c r="G41" s="41"/>
      <c r="H41" s="41"/>
      <c r="I41" s="14"/>
    </row>
    <row r="42" spans="2:9" ht="47.25" x14ac:dyDescent="0.25">
      <c r="B42" s="89">
        <v>270</v>
      </c>
      <c r="C42" s="80">
        <v>3.5799999999999401</v>
      </c>
      <c r="D42" s="81" t="s">
        <v>29</v>
      </c>
      <c r="E42" s="82" t="s">
        <v>18</v>
      </c>
      <c r="F42" s="83">
        <v>200</v>
      </c>
      <c r="G42" s="40"/>
      <c r="H42" s="40"/>
      <c r="I42" s="14"/>
    </row>
    <row r="43" spans="2:9" ht="63" x14ac:dyDescent="0.25">
      <c r="B43" s="89">
        <v>280</v>
      </c>
      <c r="C43" s="80">
        <v>3.9889999999999999</v>
      </c>
      <c r="D43" s="81" t="s">
        <v>30</v>
      </c>
      <c r="E43" s="82" t="s">
        <v>15</v>
      </c>
      <c r="F43" s="83">
        <v>2</v>
      </c>
      <c r="G43" s="40"/>
      <c r="H43" s="40"/>
      <c r="I43" s="14"/>
    </row>
    <row r="44" spans="2:9" ht="63" x14ac:dyDescent="0.25">
      <c r="B44" s="89">
        <v>290</v>
      </c>
      <c r="C44" s="80">
        <v>3.99</v>
      </c>
      <c r="D44" s="81" t="s">
        <v>31</v>
      </c>
      <c r="E44" s="82" t="s">
        <v>15</v>
      </c>
      <c r="F44" s="83">
        <v>85</v>
      </c>
      <c r="G44" s="40"/>
      <c r="H44" s="40"/>
      <c r="I44" s="14"/>
    </row>
    <row r="45" spans="2:9" ht="63" x14ac:dyDescent="0.25">
      <c r="B45" s="89">
        <v>300</v>
      </c>
      <c r="C45" s="80">
        <v>3.9910000000000001</v>
      </c>
      <c r="D45" s="81" t="s">
        <v>32</v>
      </c>
      <c r="E45" s="82" t="s">
        <v>15</v>
      </c>
      <c r="F45" s="83">
        <v>57</v>
      </c>
      <c r="G45" s="40"/>
      <c r="H45" s="40"/>
      <c r="I45" s="14"/>
    </row>
    <row r="46" spans="2:9" ht="94.5" x14ac:dyDescent="0.25">
      <c r="B46" s="89">
        <v>310</v>
      </c>
      <c r="C46" s="80">
        <v>3.992</v>
      </c>
      <c r="D46" s="81" t="s">
        <v>33</v>
      </c>
      <c r="E46" s="82" t="s">
        <v>15</v>
      </c>
      <c r="F46" s="83">
        <v>15</v>
      </c>
      <c r="G46" s="40"/>
      <c r="H46" s="40"/>
      <c r="I46" s="14"/>
    </row>
    <row r="47" spans="2:9" ht="157.5" x14ac:dyDescent="0.25">
      <c r="B47" s="89">
        <v>320</v>
      </c>
      <c r="C47" s="80">
        <v>3.996</v>
      </c>
      <c r="D47" s="81" t="s">
        <v>34</v>
      </c>
      <c r="E47" s="82" t="s">
        <v>15</v>
      </c>
      <c r="F47" s="83">
        <v>120</v>
      </c>
      <c r="G47" s="40"/>
      <c r="H47" s="40"/>
      <c r="I47" s="14"/>
    </row>
    <row r="48" spans="2:9" ht="110.25" x14ac:dyDescent="0.25">
      <c r="B48" s="89">
        <v>330</v>
      </c>
      <c r="C48" s="80">
        <v>4.0049999999998951</v>
      </c>
      <c r="D48" s="81" t="s">
        <v>35</v>
      </c>
      <c r="E48" s="82" t="s">
        <v>15</v>
      </c>
      <c r="F48" s="83">
        <v>10</v>
      </c>
      <c r="G48" s="40"/>
      <c r="H48" s="40"/>
      <c r="I48" s="14"/>
    </row>
    <row r="49" spans="2:9" ht="110.25" x14ac:dyDescent="0.25">
      <c r="B49" s="89">
        <v>340</v>
      </c>
      <c r="C49" s="80">
        <v>4.0059999999998954</v>
      </c>
      <c r="D49" s="81" t="s">
        <v>36</v>
      </c>
      <c r="E49" s="82" t="s">
        <v>15</v>
      </c>
      <c r="F49" s="83">
        <v>6</v>
      </c>
      <c r="G49" s="40"/>
      <c r="H49" s="40"/>
      <c r="I49" s="14"/>
    </row>
    <row r="50" spans="2:9" ht="126" x14ac:dyDescent="0.25">
      <c r="B50" s="89">
        <v>350</v>
      </c>
      <c r="C50" s="80">
        <v>4.03</v>
      </c>
      <c r="D50" s="81" t="s">
        <v>37</v>
      </c>
      <c r="E50" s="82" t="s">
        <v>38</v>
      </c>
      <c r="F50" s="83">
        <v>3</v>
      </c>
      <c r="G50" s="40"/>
      <c r="H50" s="40"/>
      <c r="I50" s="14"/>
    </row>
    <row r="51" spans="2:9" ht="157.5" x14ac:dyDescent="0.25">
      <c r="B51" s="89">
        <v>360</v>
      </c>
      <c r="C51" s="80">
        <v>4.0330000000000004</v>
      </c>
      <c r="D51" s="81" t="s">
        <v>39</v>
      </c>
      <c r="E51" s="82" t="s">
        <v>38</v>
      </c>
      <c r="F51" s="83">
        <v>10</v>
      </c>
      <c r="G51" s="40"/>
      <c r="H51" s="40"/>
      <c r="I51" s="14"/>
    </row>
    <row r="52" spans="2:9" ht="204.75" x14ac:dyDescent="0.25">
      <c r="B52" s="89">
        <v>370</v>
      </c>
      <c r="C52" s="80">
        <v>4.0350000000000001</v>
      </c>
      <c r="D52" s="81" t="s">
        <v>40</v>
      </c>
      <c r="E52" s="82" t="s">
        <v>38</v>
      </c>
      <c r="F52" s="83">
        <v>69</v>
      </c>
      <c r="G52" s="40"/>
      <c r="H52" s="40"/>
      <c r="I52" s="14"/>
    </row>
    <row r="53" spans="2:9" ht="267.75" x14ac:dyDescent="0.25">
      <c r="B53" s="89">
        <v>380</v>
      </c>
      <c r="C53" s="80">
        <v>4.0419999999999998</v>
      </c>
      <c r="D53" s="81" t="s">
        <v>41</v>
      </c>
      <c r="E53" s="82" t="s">
        <v>38</v>
      </c>
      <c r="F53" s="83">
        <v>17</v>
      </c>
      <c r="G53" s="40"/>
      <c r="H53" s="40"/>
      <c r="I53" s="14"/>
    </row>
    <row r="54" spans="2:9" ht="78.75" x14ac:dyDescent="0.25">
      <c r="B54" s="89">
        <v>390</v>
      </c>
      <c r="C54" s="90">
        <v>4.0599999999999996</v>
      </c>
      <c r="D54" s="81" t="s">
        <v>204</v>
      </c>
      <c r="E54" s="82" t="s">
        <v>38</v>
      </c>
      <c r="F54" s="91">
        <v>3</v>
      </c>
      <c r="G54" s="41"/>
      <c r="H54" s="41"/>
      <c r="I54" s="14"/>
    </row>
    <row r="55" spans="2:9" ht="42.75" x14ac:dyDescent="0.25">
      <c r="B55" s="89">
        <v>400</v>
      </c>
      <c r="C55" s="80">
        <v>4.1782000000000172</v>
      </c>
      <c r="D55" s="81" t="s">
        <v>42</v>
      </c>
      <c r="E55" s="82" t="s">
        <v>18</v>
      </c>
      <c r="F55" s="83">
        <v>1700</v>
      </c>
      <c r="G55" s="40"/>
      <c r="H55" s="40"/>
      <c r="I55" s="14"/>
    </row>
    <row r="56" spans="2:9" ht="42.75" x14ac:dyDescent="0.25">
      <c r="B56" s="89">
        <v>410</v>
      </c>
      <c r="C56" s="80">
        <v>4.1788000000000158</v>
      </c>
      <c r="D56" s="81" t="s">
        <v>43</v>
      </c>
      <c r="E56" s="82" t="s">
        <v>18</v>
      </c>
      <c r="F56" s="83">
        <v>3240</v>
      </c>
      <c r="G56" s="40"/>
      <c r="H56" s="40"/>
      <c r="I56" s="14"/>
    </row>
    <row r="57" spans="2:9" ht="42.75" x14ac:dyDescent="0.25">
      <c r="B57" s="89">
        <v>420</v>
      </c>
      <c r="C57" s="80">
        <v>4.1815000000000095</v>
      </c>
      <c r="D57" s="81" t="s">
        <v>44</v>
      </c>
      <c r="E57" s="82" t="s">
        <v>18</v>
      </c>
      <c r="F57" s="83">
        <v>1440</v>
      </c>
      <c r="G57" s="40"/>
      <c r="H57" s="40"/>
      <c r="I57" s="14"/>
    </row>
    <row r="58" spans="2:9" ht="23.25" x14ac:dyDescent="0.25">
      <c r="B58" s="106" t="s">
        <v>237</v>
      </c>
      <c r="C58" s="107"/>
      <c r="D58" s="108" t="s">
        <v>238</v>
      </c>
      <c r="E58" s="107"/>
      <c r="F58" s="107"/>
      <c r="G58" s="37"/>
      <c r="H58" s="37"/>
      <c r="I58" s="39"/>
    </row>
    <row r="59" spans="2:9" ht="23.25" x14ac:dyDescent="0.25">
      <c r="B59" s="106" t="s">
        <v>239</v>
      </c>
      <c r="C59" s="107"/>
      <c r="D59" s="108" t="s">
        <v>240</v>
      </c>
      <c r="E59" s="107"/>
      <c r="F59" s="107"/>
      <c r="G59" s="37"/>
      <c r="H59" s="37"/>
      <c r="I59" s="39"/>
    </row>
    <row r="60" spans="2:9" ht="110.25" x14ac:dyDescent="0.25">
      <c r="B60" s="79">
        <v>430</v>
      </c>
      <c r="C60" s="80">
        <v>5</v>
      </c>
      <c r="D60" s="81" t="s">
        <v>45</v>
      </c>
      <c r="E60" s="82" t="s">
        <v>46</v>
      </c>
      <c r="F60" s="83">
        <v>14</v>
      </c>
      <c r="G60" s="40"/>
      <c r="H60" s="40"/>
      <c r="I60" s="14"/>
    </row>
    <row r="61" spans="2:9" ht="78.75" x14ac:dyDescent="0.25">
      <c r="B61" s="79">
        <v>440</v>
      </c>
      <c r="C61" s="80">
        <v>5.0010000000000003</v>
      </c>
      <c r="D61" s="81" t="s">
        <v>47</v>
      </c>
      <c r="E61" s="82" t="s">
        <v>48</v>
      </c>
      <c r="F61" s="83">
        <v>3</v>
      </c>
      <c r="G61" s="40"/>
      <c r="H61" s="40"/>
      <c r="I61" s="14"/>
    </row>
    <row r="62" spans="2:9" ht="94.5" x14ac:dyDescent="0.25">
      <c r="B62" s="79">
        <v>450</v>
      </c>
      <c r="C62" s="80">
        <v>5.0040000000000013</v>
      </c>
      <c r="D62" s="81" t="s">
        <v>49</v>
      </c>
      <c r="E62" s="82" t="s">
        <v>48</v>
      </c>
      <c r="F62" s="83">
        <v>4</v>
      </c>
      <c r="G62" s="40"/>
      <c r="H62" s="40"/>
      <c r="I62" s="14"/>
    </row>
    <row r="63" spans="2:9" ht="94.5" x14ac:dyDescent="0.25">
      <c r="B63" s="79">
        <v>460</v>
      </c>
      <c r="C63" s="80">
        <v>5.0050000000000017</v>
      </c>
      <c r="D63" s="81" t="s">
        <v>50</v>
      </c>
      <c r="E63" s="82" t="s">
        <v>48</v>
      </c>
      <c r="F63" s="83">
        <v>11</v>
      </c>
      <c r="G63" s="40"/>
      <c r="H63" s="40"/>
      <c r="I63" s="14"/>
    </row>
    <row r="64" spans="2:9" ht="94.5" x14ac:dyDescent="0.25">
      <c r="B64" s="79">
        <v>470</v>
      </c>
      <c r="C64" s="80">
        <v>5.006000000000002</v>
      </c>
      <c r="D64" s="81" t="s">
        <v>51</v>
      </c>
      <c r="E64" s="82" t="s">
        <v>48</v>
      </c>
      <c r="F64" s="83">
        <v>13</v>
      </c>
      <c r="G64" s="40"/>
      <c r="H64" s="40"/>
      <c r="I64" s="14"/>
    </row>
    <row r="65" spans="2:9" ht="94.5" x14ac:dyDescent="0.25">
      <c r="B65" s="79">
        <v>480</v>
      </c>
      <c r="C65" s="80">
        <v>5.0069999999999997</v>
      </c>
      <c r="D65" s="81" t="s">
        <v>52</v>
      </c>
      <c r="E65" s="82" t="s">
        <v>48</v>
      </c>
      <c r="F65" s="83">
        <v>11</v>
      </c>
      <c r="G65" s="40"/>
      <c r="H65" s="40"/>
      <c r="I65" s="14"/>
    </row>
    <row r="66" spans="2:9" ht="78.75" x14ac:dyDescent="0.25">
      <c r="B66" s="79">
        <v>490</v>
      </c>
      <c r="C66" s="80">
        <v>5.008</v>
      </c>
      <c r="D66" s="81" t="s">
        <v>53</v>
      </c>
      <c r="E66" s="82" t="s">
        <v>48</v>
      </c>
      <c r="F66" s="83">
        <v>22</v>
      </c>
      <c r="G66" s="40"/>
      <c r="H66" s="40"/>
      <c r="I66" s="14"/>
    </row>
    <row r="67" spans="2:9" ht="94.5" x14ac:dyDescent="0.25">
      <c r="B67" s="79">
        <v>500</v>
      </c>
      <c r="C67" s="80">
        <v>5.0090000000000003</v>
      </c>
      <c r="D67" s="81" t="s">
        <v>54</v>
      </c>
      <c r="E67" s="82" t="s">
        <v>48</v>
      </c>
      <c r="F67" s="83">
        <v>15</v>
      </c>
      <c r="G67" s="40"/>
      <c r="H67" s="40"/>
      <c r="I67" s="14"/>
    </row>
    <row r="68" spans="2:9" ht="78.75" x14ac:dyDescent="0.25">
      <c r="B68" s="79">
        <v>510</v>
      </c>
      <c r="C68" s="80">
        <v>5.012000000000004</v>
      </c>
      <c r="D68" s="81" t="s">
        <v>55</v>
      </c>
      <c r="E68" s="82" t="s">
        <v>48</v>
      </c>
      <c r="F68" s="83">
        <v>11</v>
      </c>
      <c r="G68" s="40"/>
      <c r="H68" s="40"/>
      <c r="I68" s="14"/>
    </row>
    <row r="69" spans="2:9" ht="78.75" x14ac:dyDescent="0.25">
      <c r="B69" s="79">
        <v>520</v>
      </c>
      <c r="C69" s="80">
        <v>5.0149999999999997</v>
      </c>
      <c r="D69" s="81" t="s">
        <v>56</v>
      </c>
      <c r="E69" s="82" t="s">
        <v>48</v>
      </c>
      <c r="F69" s="83">
        <v>11</v>
      </c>
      <c r="G69" s="40"/>
      <c r="H69" s="40"/>
      <c r="I69" s="14"/>
    </row>
    <row r="70" spans="2:9" ht="94.5" x14ac:dyDescent="0.25">
      <c r="B70" s="79">
        <v>530</v>
      </c>
      <c r="C70" s="80">
        <v>5.016</v>
      </c>
      <c r="D70" s="81" t="s">
        <v>57</v>
      </c>
      <c r="E70" s="82" t="s">
        <v>48</v>
      </c>
      <c r="F70" s="83">
        <v>11</v>
      </c>
      <c r="G70" s="40"/>
      <c r="H70" s="40"/>
      <c r="I70" s="14"/>
    </row>
    <row r="71" spans="2:9" ht="94.5" x14ac:dyDescent="0.25">
      <c r="B71" s="79">
        <v>540</v>
      </c>
      <c r="C71" s="80">
        <v>5.018000000000006</v>
      </c>
      <c r="D71" s="81" t="s">
        <v>58</v>
      </c>
      <c r="E71" s="82" t="s">
        <v>38</v>
      </c>
      <c r="F71" s="83">
        <v>11</v>
      </c>
      <c r="G71" s="40"/>
      <c r="H71" s="40"/>
      <c r="I71" s="14"/>
    </row>
    <row r="72" spans="2:9" ht="78.75" x14ac:dyDescent="0.25">
      <c r="B72" s="79">
        <v>550</v>
      </c>
      <c r="C72" s="80">
        <v>5.0190000000000001</v>
      </c>
      <c r="D72" s="81" t="s">
        <v>59</v>
      </c>
      <c r="E72" s="82" t="s">
        <v>48</v>
      </c>
      <c r="F72" s="83">
        <v>11</v>
      </c>
      <c r="G72" s="40"/>
      <c r="H72" s="40"/>
      <c r="I72" s="14"/>
    </row>
    <row r="73" spans="2:9" ht="23.25" x14ac:dyDescent="0.25">
      <c r="B73" s="106" t="s">
        <v>241</v>
      </c>
      <c r="C73" s="107"/>
      <c r="D73" s="108" t="s">
        <v>242</v>
      </c>
      <c r="E73" s="107"/>
      <c r="F73" s="107"/>
      <c r="G73" s="37"/>
      <c r="H73" s="37"/>
      <c r="I73" s="39"/>
    </row>
    <row r="74" spans="2:9" ht="157.5" x14ac:dyDescent="0.25">
      <c r="B74" s="79">
        <v>560</v>
      </c>
      <c r="C74" s="80">
        <v>5.0209999999999999</v>
      </c>
      <c r="D74" s="81" t="s">
        <v>60</v>
      </c>
      <c r="E74" s="82" t="s">
        <v>15</v>
      </c>
      <c r="F74" s="83">
        <v>8</v>
      </c>
      <c r="G74" s="40"/>
      <c r="H74" s="40"/>
      <c r="I74" s="14"/>
    </row>
    <row r="75" spans="2:9" ht="173.25" x14ac:dyDescent="0.25">
      <c r="B75" s="79">
        <v>570</v>
      </c>
      <c r="C75" s="80"/>
      <c r="D75" s="81" t="s">
        <v>61</v>
      </c>
      <c r="E75" s="82" t="s">
        <v>15</v>
      </c>
      <c r="F75" s="83">
        <v>8</v>
      </c>
      <c r="G75" s="40"/>
      <c r="H75" s="40"/>
      <c r="I75" s="14"/>
    </row>
    <row r="76" spans="2:9" ht="23.25" x14ac:dyDescent="0.25">
      <c r="B76" s="106" t="s">
        <v>243</v>
      </c>
      <c r="C76" s="107"/>
      <c r="D76" s="108" t="s">
        <v>244</v>
      </c>
      <c r="E76" s="107"/>
      <c r="F76" s="107"/>
      <c r="G76" s="37"/>
      <c r="H76" s="37"/>
      <c r="I76" s="39"/>
    </row>
    <row r="77" spans="2:9" ht="126" x14ac:dyDescent="0.25">
      <c r="B77" s="79">
        <v>580</v>
      </c>
      <c r="C77" s="80">
        <v>7.0040000000000013</v>
      </c>
      <c r="D77" s="81" t="s">
        <v>62</v>
      </c>
      <c r="E77" s="82" t="s">
        <v>46</v>
      </c>
      <c r="F77" s="83">
        <v>4</v>
      </c>
      <c r="G77" s="40"/>
      <c r="H77" s="40"/>
      <c r="I77" s="14"/>
    </row>
    <row r="78" spans="2:9" ht="94.5" x14ac:dyDescent="0.25">
      <c r="B78" s="79">
        <v>590</v>
      </c>
      <c r="C78" s="80">
        <v>7.04</v>
      </c>
      <c r="D78" s="81" t="s">
        <v>63</v>
      </c>
      <c r="E78" s="82" t="s">
        <v>46</v>
      </c>
      <c r="F78" s="83">
        <v>4</v>
      </c>
      <c r="G78" s="40"/>
      <c r="H78" s="40"/>
      <c r="I78" s="14"/>
    </row>
    <row r="79" spans="2:9" ht="94.5" x14ac:dyDescent="0.25">
      <c r="B79" s="79">
        <v>600</v>
      </c>
      <c r="C79" s="80">
        <v>7.0410000000000004</v>
      </c>
      <c r="D79" s="81" t="s">
        <v>64</v>
      </c>
      <c r="E79" s="82" t="s">
        <v>46</v>
      </c>
      <c r="F79" s="83">
        <v>4</v>
      </c>
      <c r="G79" s="40"/>
      <c r="H79" s="40"/>
      <c r="I79" s="14"/>
    </row>
    <row r="80" spans="2:9" ht="94.5" x14ac:dyDescent="0.25">
      <c r="B80" s="79">
        <v>610</v>
      </c>
      <c r="C80" s="80">
        <v>7.0419999999999998</v>
      </c>
      <c r="D80" s="81" t="s">
        <v>65</v>
      </c>
      <c r="E80" s="82" t="s">
        <v>46</v>
      </c>
      <c r="F80" s="83">
        <v>4</v>
      </c>
      <c r="G80" s="40"/>
      <c r="H80" s="40"/>
      <c r="I80" s="14"/>
    </row>
    <row r="81" spans="2:9" ht="94.5" x14ac:dyDescent="0.25">
      <c r="B81" s="79">
        <v>620</v>
      </c>
      <c r="C81" s="80">
        <v>7.0430000000000001</v>
      </c>
      <c r="D81" s="81" t="s">
        <v>66</v>
      </c>
      <c r="E81" s="82" t="s">
        <v>46</v>
      </c>
      <c r="F81" s="83">
        <v>2</v>
      </c>
      <c r="G81" s="40"/>
      <c r="H81" s="40"/>
      <c r="I81" s="14"/>
    </row>
    <row r="82" spans="2:9" ht="23.25" x14ac:dyDescent="0.25">
      <c r="B82" s="106" t="s">
        <v>245</v>
      </c>
      <c r="C82" s="107"/>
      <c r="D82" s="108" t="s">
        <v>246</v>
      </c>
      <c r="E82" s="107"/>
      <c r="F82" s="107"/>
      <c r="G82" s="37"/>
      <c r="H82" s="37"/>
      <c r="I82" s="39"/>
    </row>
    <row r="83" spans="2:9" ht="141.75" x14ac:dyDescent="0.25">
      <c r="B83" s="79">
        <v>640</v>
      </c>
      <c r="C83" s="80">
        <v>8.0109999999999992</v>
      </c>
      <c r="D83" s="81" t="s">
        <v>68</v>
      </c>
      <c r="E83" s="82" t="s">
        <v>38</v>
      </c>
      <c r="F83" s="83">
        <v>2</v>
      </c>
      <c r="G83" s="40"/>
      <c r="H83" s="40"/>
      <c r="I83" s="14"/>
    </row>
    <row r="84" spans="2:9" ht="141.75" x14ac:dyDescent="0.25">
      <c r="B84" s="79">
        <v>650</v>
      </c>
      <c r="C84" s="80">
        <v>8.0120000000000005</v>
      </c>
      <c r="D84" s="81" t="s">
        <v>69</v>
      </c>
      <c r="E84" s="82" t="s">
        <v>38</v>
      </c>
      <c r="F84" s="83">
        <v>14</v>
      </c>
      <c r="G84" s="40"/>
      <c r="H84" s="40"/>
      <c r="I84" s="14"/>
    </row>
    <row r="85" spans="2:9" ht="141.75" x14ac:dyDescent="0.25">
      <c r="B85" s="79">
        <v>660</v>
      </c>
      <c r="C85" s="80">
        <v>8.0129999999999999</v>
      </c>
      <c r="D85" s="81" t="s">
        <v>70</v>
      </c>
      <c r="E85" s="82" t="s">
        <v>71</v>
      </c>
      <c r="F85" s="83">
        <v>35</v>
      </c>
      <c r="G85" s="40"/>
      <c r="H85" s="40"/>
      <c r="I85" s="14"/>
    </row>
    <row r="86" spans="2:9" ht="141.75" x14ac:dyDescent="0.25">
      <c r="B86" s="79">
        <v>670</v>
      </c>
      <c r="C86" s="80">
        <v>8.0139999999999993</v>
      </c>
      <c r="D86" s="81" t="s">
        <v>72</v>
      </c>
      <c r="E86" s="82" t="s">
        <v>38</v>
      </c>
      <c r="F86" s="83">
        <v>2</v>
      </c>
      <c r="G86" s="40"/>
      <c r="H86" s="40"/>
      <c r="I86" s="14"/>
    </row>
    <row r="87" spans="2:9" ht="141.75" x14ac:dyDescent="0.25">
      <c r="B87" s="79">
        <v>680</v>
      </c>
      <c r="C87" s="80">
        <v>8.016</v>
      </c>
      <c r="D87" s="81" t="s">
        <v>73</v>
      </c>
      <c r="E87" s="82" t="s">
        <v>38</v>
      </c>
      <c r="F87" s="83">
        <v>2</v>
      </c>
      <c r="G87" s="40"/>
      <c r="H87" s="40"/>
      <c r="I87" s="14"/>
    </row>
    <row r="88" spans="2:9" ht="23.25" x14ac:dyDescent="0.25">
      <c r="B88" s="106" t="s">
        <v>247</v>
      </c>
      <c r="C88" s="107"/>
      <c r="D88" s="108" t="s">
        <v>248</v>
      </c>
      <c r="E88" s="107"/>
      <c r="F88" s="107"/>
      <c r="G88" s="37"/>
      <c r="H88" s="37"/>
      <c r="I88" s="39"/>
    </row>
    <row r="89" spans="2:9" ht="78.75" x14ac:dyDescent="0.25">
      <c r="B89" s="79">
        <v>690</v>
      </c>
      <c r="C89" s="80">
        <v>9</v>
      </c>
      <c r="D89" s="81" t="s">
        <v>74</v>
      </c>
      <c r="E89" s="82" t="s">
        <v>11</v>
      </c>
      <c r="F89" s="83">
        <v>120</v>
      </c>
      <c r="G89" s="40"/>
      <c r="H89" s="40"/>
      <c r="I89" s="14"/>
    </row>
    <row r="90" spans="2:9" ht="78.75" x14ac:dyDescent="0.25">
      <c r="B90" s="79">
        <v>700</v>
      </c>
      <c r="C90" s="80">
        <v>9.0009999999999994</v>
      </c>
      <c r="D90" s="81" t="s">
        <v>75</v>
      </c>
      <c r="E90" s="82" t="s">
        <v>11</v>
      </c>
      <c r="F90" s="83">
        <v>180</v>
      </c>
      <c r="G90" s="40"/>
      <c r="H90" s="40"/>
      <c r="I90" s="14"/>
    </row>
    <row r="91" spans="2:9" ht="63" x14ac:dyDescent="0.25">
      <c r="B91" s="79">
        <v>710</v>
      </c>
      <c r="C91" s="80">
        <v>9.0060000000000109</v>
      </c>
      <c r="D91" s="81" t="s">
        <v>76</v>
      </c>
      <c r="E91" s="82" t="s">
        <v>11</v>
      </c>
      <c r="F91" s="83">
        <v>28</v>
      </c>
      <c r="G91" s="40"/>
      <c r="H91" s="40"/>
      <c r="I91" s="14"/>
    </row>
    <row r="92" spans="2:9" ht="94.5" x14ac:dyDescent="0.25">
      <c r="B92" s="79">
        <v>720</v>
      </c>
      <c r="C92" s="90">
        <v>9.0079999999999956</v>
      </c>
      <c r="D92" s="81" t="s">
        <v>205</v>
      </c>
      <c r="E92" s="82" t="s">
        <v>11</v>
      </c>
      <c r="F92" s="91">
        <v>30</v>
      </c>
      <c r="G92" s="41"/>
      <c r="H92" s="41"/>
      <c r="I92" s="14"/>
    </row>
    <row r="93" spans="2:9" ht="94.5" x14ac:dyDescent="0.25">
      <c r="B93" s="79">
        <v>730</v>
      </c>
      <c r="C93" s="90">
        <v>9.0099999999999945</v>
      </c>
      <c r="D93" s="81" t="s">
        <v>206</v>
      </c>
      <c r="E93" s="82" t="s">
        <v>11</v>
      </c>
      <c r="F93" s="91">
        <v>90</v>
      </c>
      <c r="G93" s="41"/>
      <c r="H93" s="41"/>
      <c r="I93" s="14"/>
    </row>
    <row r="94" spans="2:9" ht="78.75" x14ac:dyDescent="0.25">
      <c r="B94" s="79">
        <v>740</v>
      </c>
      <c r="C94" s="90"/>
      <c r="D94" s="81" t="s">
        <v>207</v>
      </c>
      <c r="E94" s="82" t="s">
        <v>11</v>
      </c>
      <c r="F94" s="91">
        <v>30</v>
      </c>
      <c r="G94" s="41"/>
      <c r="H94" s="41"/>
      <c r="I94" s="14"/>
    </row>
    <row r="95" spans="2:9" ht="63" x14ac:dyDescent="0.25">
      <c r="B95" s="79">
        <v>750</v>
      </c>
      <c r="C95" s="90"/>
      <c r="D95" s="81" t="s">
        <v>208</v>
      </c>
      <c r="E95" s="82" t="s">
        <v>11</v>
      </c>
      <c r="F95" s="91">
        <v>90</v>
      </c>
      <c r="G95" s="41"/>
      <c r="H95" s="41"/>
      <c r="I95" s="14"/>
    </row>
    <row r="96" spans="2:9" ht="94.5" x14ac:dyDescent="0.25">
      <c r="B96" s="79">
        <v>760</v>
      </c>
      <c r="C96" s="80">
        <v>9.0109999999999992</v>
      </c>
      <c r="D96" s="81" t="s">
        <v>77</v>
      </c>
      <c r="E96" s="82" t="s">
        <v>11</v>
      </c>
      <c r="F96" s="83">
        <v>1850</v>
      </c>
      <c r="G96" s="40"/>
      <c r="H96" s="40"/>
      <c r="I96" s="14"/>
    </row>
    <row r="97" spans="2:9" ht="47.25" x14ac:dyDescent="0.25">
      <c r="B97" s="79">
        <v>770</v>
      </c>
      <c r="C97" s="80">
        <v>9.0139999999999993</v>
      </c>
      <c r="D97" s="81" t="s">
        <v>78</v>
      </c>
      <c r="E97" s="82" t="s">
        <v>11</v>
      </c>
      <c r="F97" s="83">
        <v>1850</v>
      </c>
      <c r="G97" s="40"/>
      <c r="H97" s="40"/>
      <c r="I97" s="14"/>
    </row>
    <row r="98" spans="2:9" ht="47.25" x14ac:dyDescent="0.25">
      <c r="B98" s="79">
        <v>780</v>
      </c>
      <c r="C98" s="80">
        <v>9.0150000000000006</v>
      </c>
      <c r="D98" s="81" t="s">
        <v>79</v>
      </c>
      <c r="E98" s="82" t="s">
        <v>11</v>
      </c>
      <c r="F98" s="83">
        <v>800</v>
      </c>
      <c r="G98" s="40"/>
      <c r="H98" s="40"/>
      <c r="I98" s="14"/>
    </row>
    <row r="99" spans="2:9" ht="63" x14ac:dyDescent="0.25">
      <c r="B99" s="79">
        <v>790</v>
      </c>
      <c r="C99" s="80">
        <v>9.0209999999999884</v>
      </c>
      <c r="D99" s="81" t="s">
        <v>80</v>
      </c>
      <c r="E99" s="82" t="s">
        <v>11</v>
      </c>
      <c r="F99" s="83">
        <v>290</v>
      </c>
      <c r="G99" s="40"/>
      <c r="H99" s="40"/>
      <c r="I99" s="14"/>
    </row>
    <row r="100" spans="2:9" ht="63" x14ac:dyDescent="0.25">
      <c r="B100" s="79">
        <v>800</v>
      </c>
      <c r="C100" s="80">
        <v>9.0269999999999992</v>
      </c>
      <c r="D100" s="81" t="s">
        <v>81</v>
      </c>
      <c r="E100" s="82" t="s">
        <v>11</v>
      </c>
      <c r="F100" s="83">
        <v>560</v>
      </c>
      <c r="G100" s="40"/>
      <c r="H100" s="40"/>
      <c r="I100" s="14"/>
    </row>
    <row r="101" spans="2:9" ht="78.75" x14ac:dyDescent="0.25">
      <c r="B101" s="79">
        <v>810</v>
      </c>
      <c r="C101" s="80">
        <v>9.0280000000000005</v>
      </c>
      <c r="D101" s="81" t="s">
        <v>82</v>
      </c>
      <c r="E101" s="82" t="s">
        <v>11</v>
      </c>
      <c r="F101" s="83">
        <v>560</v>
      </c>
      <c r="G101" s="40"/>
      <c r="H101" s="40"/>
      <c r="I101" s="14"/>
    </row>
    <row r="102" spans="2:9" ht="141.75" x14ac:dyDescent="0.25">
      <c r="B102" s="79">
        <v>820</v>
      </c>
      <c r="C102" s="80"/>
      <c r="D102" s="81" t="s">
        <v>83</v>
      </c>
      <c r="E102" s="82" t="s">
        <v>11</v>
      </c>
      <c r="F102" s="83">
        <v>260</v>
      </c>
      <c r="G102" s="40"/>
      <c r="H102" s="40"/>
      <c r="I102" s="14"/>
    </row>
    <row r="103" spans="2:9" ht="141.75" x14ac:dyDescent="0.25">
      <c r="B103" s="79">
        <v>830</v>
      </c>
      <c r="C103" s="80"/>
      <c r="D103" s="81" t="s">
        <v>84</v>
      </c>
      <c r="E103" s="82" t="s">
        <v>11</v>
      </c>
      <c r="F103" s="83">
        <v>390</v>
      </c>
      <c r="G103" s="40"/>
      <c r="H103" s="40"/>
      <c r="I103" s="14"/>
    </row>
    <row r="104" spans="2:9" ht="94.5" x14ac:dyDescent="0.25">
      <c r="B104" s="79">
        <v>840</v>
      </c>
      <c r="C104" s="80">
        <v>9.032</v>
      </c>
      <c r="D104" s="81" t="s">
        <v>308</v>
      </c>
      <c r="E104" s="82" t="s">
        <v>12</v>
      </c>
      <c r="F104" s="83">
        <v>300</v>
      </c>
      <c r="G104" s="40"/>
      <c r="H104" s="40"/>
      <c r="I104" s="14"/>
    </row>
    <row r="105" spans="2:9" ht="94.5" x14ac:dyDescent="0.25">
      <c r="B105" s="79">
        <v>850</v>
      </c>
      <c r="C105" s="80">
        <v>9.0329999999999817</v>
      </c>
      <c r="D105" s="81" t="s">
        <v>85</v>
      </c>
      <c r="E105" s="82" t="s">
        <v>12</v>
      </c>
      <c r="F105" s="83">
        <v>300</v>
      </c>
      <c r="G105" s="40"/>
      <c r="H105" s="40"/>
      <c r="I105" s="14"/>
    </row>
    <row r="106" spans="2:9" ht="78.75" x14ac:dyDescent="0.25">
      <c r="B106" s="79">
        <v>860</v>
      </c>
      <c r="C106" s="80">
        <v>9.0379999999999789</v>
      </c>
      <c r="D106" s="81" t="s">
        <v>86</v>
      </c>
      <c r="E106" s="82" t="s">
        <v>11</v>
      </c>
      <c r="F106" s="83">
        <v>475</v>
      </c>
      <c r="G106" s="40"/>
      <c r="H106" s="40"/>
      <c r="I106" s="14"/>
    </row>
    <row r="107" spans="2:9" ht="78.75" x14ac:dyDescent="0.25">
      <c r="B107" s="79">
        <v>870</v>
      </c>
      <c r="C107" s="80">
        <v>9.0479999999999734</v>
      </c>
      <c r="D107" s="81" t="s">
        <v>87</v>
      </c>
      <c r="E107" s="82" t="s">
        <v>5</v>
      </c>
      <c r="F107" s="83">
        <v>310</v>
      </c>
      <c r="G107" s="40"/>
      <c r="H107" s="40"/>
      <c r="I107" s="14"/>
    </row>
    <row r="108" spans="2:9" ht="23.25" x14ac:dyDescent="0.25">
      <c r="B108" s="106" t="s">
        <v>249</v>
      </c>
      <c r="C108" s="107"/>
      <c r="D108" s="108" t="s">
        <v>250</v>
      </c>
      <c r="E108" s="107"/>
      <c r="F108" s="107"/>
      <c r="G108" s="37"/>
      <c r="H108" s="37"/>
      <c r="I108" s="39"/>
    </row>
    <row r="109" spans="2:9" ht="63" x14ac:dyDescent="0.25">
      <c r="B109" s="79">
        <v>880</v>
      </c>
      <c r="C109" s="80">
        <v>10</v>
      </c>
      <c r="D109" s="81" t="s">
        <v>88</v>
      </c>
      <c r="E109" s="82" t="s">
        <v>89</v>
      </c>
      <c r="F109" s="83">
        <v>15</v>
      </c>
      <c r="G109" s="40"/>
      <c r="H109" s="40"/>
      <c r="I109" s="14"/>
    </row>
    <row r="110" spans="2:9" ht="78.75" x14ac:dyDescent="0.25">
      <c r="B110" s="79">
        <v>890</v>
      </c>
      <c r="C110" s="80">
        <v>10.000999999999999</v>
      </c>
      <c r="D110" s="81" t="s">
        <v>90</v>
      </c>
      <c r="E110" s="82" t="s">
        <v>71</v>
      </c>
      <c r="F110" s="83">
        <v>100</v>
      </c>
      <c r="G110" s="40"/>
      <c r="H110" s="40"/>
      <c r="I110" s="14"/>
    </row>
    <row r="111" spans="2:9" ht="78.75" x14ac:dyDescent="0.25">
      <c r="B111" s="79">
        <v>900</v>
      </c>
      <c r="C111" s="80">
        <v>10.003</v>
      </c>
      <c r="D111" s="81" t="s">
        <v>91</v>
      </c>
      <c r="E111" s="82" t="s">
        <v>71</v>
      </c>
      <c r="F111" s="83">
        <v>100</v>
      </c>
      <c r="G111" s="40"/>
      <c r="H111" s="40"/>
      <c r="I111" s="14"/>
    </row>
    <row r="112" spans="2:9" ht="78.75" x14ac:dyDescent="0.25">
      <c r="B112" s="79">
        <v>910</v>
      </c>
      <c r="C112" s="80">
        <v>10.006</v>
      </c>
      <c r="D112" s="81" t="s">
        <v>92</v>
      </c>
      <c r="E112" s="82" t="s">
        <v>71</v>
      </c>
      <c r="F112" s="83">
        <v>75</v>
      </c>
      <c r="G112" s="40"/>
      <c r="H112" s="40"/>
      <c r="I112" s="14"/>
    </row>
    <row r="113" spans="2:9" ht="63" x14ac:dyDescent="0.25">
      <c r="B113" s="79">
        <v>920</v>
      </c>
      <c r="C113" s="80">
        <v>10.007</v>
      </c>
      <c r="D113" s="81" t="s">
        <v>93</v>
      </c>
      <c r="E113" s="82" t="s">
        <v>71</v>
      </c>
      <c r="F113" s="83">
        <v>75</v>
      </c>
      <c r="G113" s="40"/>
      <c r="H113" s="40"/>
      <c r="I113" s="14"/>
    </row>
    <row r="114" spans="2:9" ht="78.75" x14ac:dyDescent="0.25">
      <c r="B114" s="79">
        <v>930</v>
      </c>
      <c r="C114" s="80">
        <v>10.007999999999999</v>
      </c>
      <c r="D114" s="81" t="s">
        <v>94</v>
      </c>
      <c r="E114" s="82" t="s">
        <v>71</v>
      </c>
      <c r="F114" s="83">
        <v>75</v>
      </c>
      <c r="G114" s="40"/>
      <c r="H114" s="40"/>
      <c r="I114" s="14"/>
    </row>
    <row r="115" spans="2:9" ht="63" x14ac:dyDescent="0.25">
      <c r="B115" s="79">
        <v>940</v>
      </c>
      <c r="C115" s="80">
        <v>10.01</v>
      </c>
      <c r="D115" s="81" t="s">
        <v>95</v>
      </c>
      <c r="E115" s="82" t="s">
        <v>71</v>
      </c>
      <c r="F115" s="83">
        <v>1</v>
      </c>
      <c r="G115" s="40"/>
      <c r="H115" s="40"/>
      <c r="I115" s="14"/>
    </row>
    <row r="116" spans="2:9" ht="78.75" x14ac:dyDescent="0.25">
      <c r="B116" s="79">
        <v>950</v>
      </c>
      <c r="C116" s="80">
        <v>10.016</v>
      </c>
      <c r="D116" s="81" t="s">
        <v>96</v>
      </c>
      <c r="E116" s="82" t="s">
        <v>71</v>
      </c>
      <c r="F116" s="83">
        <v>6</v>
      </c>
      <c r="G116" s="40"/>
      <c r="H116" s="40"/>
      <c r="I116" s="14"/>
    </row>
    <row r="117" spans="2:9" ht="63" x14ac:dyDescent="0.25">
      <c r="B117" s="79">
        <v>960</v>
      </c>
      <c r="C117" s="80">
        <v>10.026</v>
      </c>
      <c r="D117" s="81" t="s">
        <v>97</v>
      </c>
      <c r="E117" s="82" t="s">
        <v>71</v>
      </c>
      <c r="F117" s="83">
        <v>6</v>
      </c>
      <c r="G117" s="40"/>
      <c r="H117" s="40"/>
      <c r="I117" s="14"/>
    </row>
    <row r="118" spans="2:9" ht="63" x14ac:dyDescent="0.25">
      <c r="B118" s="79">
        <v>970</v>
      </c>
      <c r="C118" s="80">
        <v>10.026999999999999</v>
      </c>
      <c r="D118" s="81" t="s">
        <v>98</v>
      </c>
      <c r="E118" s="82" t="s">
        <v>71</v>
      </c>
      <c r="F118" s="83">
        <v>6</v>
      </c>
      <c r="G118" s="40"/>
      <c r="H118" s="40"/>
      <c r="I118" s="14"/>
    </row>
    <row r="119" spans="2:9" ht="31.5" x14ac:dyDescent="0.25">
      <c r="B119" s="79">
        <v>980</v>
      </c>
      <c r="C119" s="80">
        <v>10.028</v>
      </c>
      <c r="D119" s="81" t="s">
        <v>99</v>
      </c>
      <c r="E119" s="82" t="s">
        <v>71</v>
      </c>
      <c r="F119" s="83">
        <v>3</v>
      </c>
      <c r="G119" s="40"/>
      <c r="H119" s="40"/>
      <c r="I119" s="14"/>
    </row>
    <row r="120" spans="2:9" ht="31.5" x14ac:dyDescent="0.25">
      <c r="B120" s="79">
        <v>990</v>
      </c>
      <c r="C120" s="80">
        <v>10.029</v>
      </c>
      <c r="D120" s="81" t="s">
        <v>100</v>
      </c>
      <c r="E120" s="82" t="s">
        <v>71</v>
      </c>
      <c r="F120" s="83">
        <v>3</v>
      </c>
      <c r="G120" s="40"/>
      <c r="H120" s="40"/>
      <c r="I120" s="14"/>
    </row>
    <row r="121" spans="2:9" ht="63" x14ac:dyDescent="0.25">
      <c r="B121" s="79">
        <v>1000</v>
      </c>
      <c r="C121" s="80">
        <v>10.029999999999999</v>
      </c>
      <c r="D121" s="81" t="s">
        <v>101</v>
      </c>
      <c r="E121" s="82" t="s">
        <v>71</v>
      </c>
      <c r="F121" s="83">
        <v>3</v>
      </c>
      <c r="G121" s="40"/>
      <c r="H121" s="40"/>
      <c r="I121" s="14"/>
    </row>
    <row r="122" spans="2:9" ht="31.5" x14ac:dyDescent="0.25">
      <c r="B122" s="79">
        <v>1010</v>
      </c>
      <c r="C122" s="80">
        <v>10.032999999999999</v>
      </c>
      <c r="D122" s="81" t="s">
        <v>102</v>
      </c>
      <c r="E122" s="82" t="s">
        <v>71</v>
      </c>
      <c r="F122" s="83">
        <v>3</v>
      </c>
      <c r="G122" s="40"/>
      <c r="H122" s="40"/>
      <c r="I122" s="14"/>
    </row>
    <row r="123" spans="2:9" ht="47.25" x14ac:dyDescent="0.25">
      <c r="B123" s="79">
        <v>1020</v>
      </c>
      <c r="C123" s="80">
        <v>10.06</v>
      </c>
      <c r="D123" s="81" t="s">
        <v>103</v>
      </c>
      <c r="E123" s="82" t="s">
        <v>71</v>
      </c>
      <c r="F123" s="83">
        <v>12</v>
      </c>
      <c r="G123" s="40"/>
      <c r="H123" s="40"/>
      <c r="I123" s="14"/>
    </row>
    <row r="124" spans="2:9" ht="15.75" x14ac:dyDescent="0.25">
      <c r="B124" s="79">
        <v>1030</v>
      </c>
      <c r="C124" s="80">
        <v>10.061</v>
      </c>
      <c r="D124" s="81" t="s">
        <v>104</v>
      </c>
      <c r="E124" s="82" t="s">
        <v>71</v>
      </c>
      <c r="F124" s="83">
        <v>28</v>
      </c>
      <c r="G124" s="40"/>
      <c r="H124" s="40"/>
      <c r="I124" s="14"/>
    </row>
    <row r="125" spans="2:9" ht="78.75" x14ac:dyDescent="0.25">
      <c r="B125" s="79">
        <v>1040</v>
      </c>
      <c r="C125" s="80">
        <v>10.061999999999999</v>
      </c>
      <c r="D125" s="81" t="s">
        <v>105</v>
      </c>
      <c r="E125" s="82" t="s">
        <v>71</v>
      </c>
      <c r="F125" s="83">
        <v>2</v>
      </c>
      <c r="G125" s="40"/>
      <c r="H125" s="40"/>
      <c r="I125" s="14"/>
    </row>
    <row r="126" spans="2:9" ht="78.75" x14ac:dyDescent="0.25">
      <c r="B126" s="79">
        <v>1050</v>
      </c>
      <c r="C126" s="80">
        <v>10.065</v>
      </c>
      <c r="D126" s="81" t="s">
        <v>106</v>
      </c>
      <c r="E126" s="82" t="s">
        <v>107</v>
      </c>
      <c r="F126" s="83">
        <v>614</v>
      </c>
      <c r="G126" s="40"/>
      <c r="H126" s="40"/>
      <c r="I126" s="14"/>
    </row>
    <row r="127" spans="2:9" ht="63" x14ac:dyDescent="0.25">
      <c r="B127" s="79">
        <v>1060</v>
      </c>
      <c r="C127" s="80">
        <v>10.066000000000001</v>
      </c>
      <c r="D127" s="81" t="s">
        <v>108</v>
      </c>
      <c r="E127" s="82" t="s">
        <v>71</v>
      </c>
      <c r="F127" s="83">
        <v>2</v>
      </c>
      <c r="G127" s="40"/>
      <c r="H127" s="40"/>
      <c r="I127" s="14"/>
    </row>
    <row r="128" spans="2:9" ht="63" x14ac:dyDescent="0.25">
      <c r="B128" s="79">
        <v>1070</v>
      </c>
      <c r="C128" s="80">
        <v>10.067</v>
      </c>
      <c r="D128" s="81" t="s">
        <v>109</v>
      </c>
      <c r="E128" s="82" t="s">
        <v>71</v>
      </c>
      <c r="F128" s="83">
        <v>2</v>
      </c>
      <c r="G128" s="40"/>
      <c r="H128" s="40"/>
      <c r="I128" s="14"/>
    </row>
    <row r="129" spans="2:9" ht="126" x14ac:dyDescent="0.25">
      <c r="B129" s="79">
        <v>1080</v>
      </c>
      <c r="C129" s="80">
        <v>10.092999999999948</v>
      </c>
      <c r="D129" s="81" t="s">
        <v>110</v>
      </c>
      <c r="E129" s="82" t="s">
        <v>71</v>
      </c>
      <c r="F129" s="83">
        <v>2</v>
      </c>
      <c r="G129" s="40"/>
      <c r="H129" s="40"/>
      <c r="I129" s="14"/>
    </row>
    <row r="130" spans="2:9" ht="63" x14ac:dyDescent="0.25">
      <c r="B130" s="79">
        <v>1090</v>
      </c>
      <c r="C130" s="80">
        <v>10.101999999999943</v>
      </c>
      <c r="D130" s="81" t="s">
        <v>111</v>
      </c>
      <c r="E130" s="82" t="s">
        <v>71</v>
      </c>
      <c r="F130" s="83">
        <v>1</v>
      </c>
      <c r="G130" s="40"/>
      <c r="H130" s="40"/>
      <c r="I130" s="14"/>
    </row>
    <row r="131" spans="2:9" ht="63" x14ac:dyDescent="0.25">
      <c r="B131" s="79">
        <v>1100</v>
      </c>
      <c r="C131" s="80">
        <v>10.102999999999943</v>
      </c>
      <c r="D131" s="81" t="s">
        <v>112</v>
      </c>
      <c r="E131" s="82" t="s">
        <v>71</v>
      </c>
      <c r="F131" s="83">
        <v>10</v>
      </c>
      <c r="G131" s="40"/>
      <c r="H131" s="40"/>
      <c r="I131" s="14"/>
    </row>
    <row r="132" spans="2:9" ht="63" x14ac:dyDescent="0.25">
      <c r="B132" s="79">
        <v>1110</v>
      </c>
      <c r="C132" s="80">
        <v>10.103999999999942</v>
      </c>
      <c r="D132" s="81" t="s">
        <v>113</v>
      </c>
      <c r="E132" s="82" t="s">
        <v>71</v>
      </c>
      <c r="F132" s="83">
        <v>2</v>
      </c>
      <c r="G132" s="40"/>
      <c r="H132" s="40"/>
      <c r="I132" s="14"/>
    </row>
    <row r="133" spans="2:9" ht="63" x14ac:dyDescent="0.25">
      <c r="B133" s="79">
        <v>1120</v>
      </c>
      <c r="C133" s="80">
        <v>10.104999999999942</v>
      </c>
      <c r="D133" s="81" t="s">
        <v>114</v>
      </c>
      <c r="E133" s="82" t="s">
        <v>71</v>
      </c>
      <c r="F133" s="83">
        <v>1</v>
      </c>
      <c r="G133" s="40"/>
      <c r="H133" s="40"/>
      <c r="I133" s="14"/>
    </row>
    <row r="134" spans="2:9" ht="31.5" x14ac:dyDescent="0.25">
      <c r="B134" s="79">
        <v>1130</v>
      </c>
      <c r="C134" s="80">
        <v>10.105999999999941</v>
      </c>
      <c r="D134" s="81" t="s">
        <v>115</v>
      </c>
      <c r="E134" s="82" t="s">
        <v>71</v>
      </c>
      <c r="F134" s="83">
        <v>25</v>
      </c>
      <c r="G134" s="40"/>
      <c r="H134" s="40"/>
      <c r="I134" s="14"/>
    </row>
    <row r="135" spans="2:9" ht="78.75" x14ac:dyDescent="0.25">
      <c r="B135" s="79">
        <v>1140</v>
      </c>
      <c r="C135" s="80">
        <v>10.106999999999941</v>
      </c>
      <c r="D135" s="81" t="s">
        <v>116</v>
      </c>
      <c r="E135" s="82" t="s">
        <v>71</v>
      </c>
      <c r="F135" s="83">
        <v>1</v>
      </c>
      <c r="G135" s="40"/>
      <c r="H135" s="40"/>
      <c r="I135" s="14"/>
    </row>
    <row r="136" spans="2:9" ht="110.25" x14ac:dyDescent="0.25">
      <c r="B136" s="79">
        <v>1150</v>
      </c>
      <c r="C136" s="80">
        <v>10.10799999999994</v>
      </c>
      <c r="D136" s="81" t="s">
        <v>117</v>
      </c>
      <c r="E136" s="82" t="s">
        <v>12</v>
      </c>
      <c r="F136" s="83">
        <v>500</v>
      </c>
      <c r="G136" s="40"/>
      <c r="H136" s="40"/>
      <c r="I136" s="14"/>
    </row>
    <row r="137" spans="2:9" ht="94.5" x14ac:dyDescent="0.25">
      <c r="B137" s="79">
        <v>1160</v>
      </c>
      <c r="C137" s="80">
        <v>10.109999999999939</v>
      </c>
      <c r="D137" s="81" t="s">
        <v>118</v>
      </c>
      <c r="E137" s="82" t="s">
        <v>71</v>
      </c>
      <c r="F137" s="83">
        <v>10</v>
      </c>
      <c r="G137" s="40"/>
      <c r="H137" s="40"/>
      <c r="I137" s="14"/>
    </row>
    <row r="138" spans="2:9" ht="78.75" x14ac:dyDescent="0.25">
      <c r="B138" s="79">
        <v>1170</v>
      </c>
      <c r="C138" s="80">
        <v>10.127999999999929</v>
      </c>
      <c r="D138" s="81" t="s">
        <v>119</v>
      </c>
      <c r="E138" s="82" t="s">
        <v>71</v>
      </c>
      <c r="F138" s="83">
        <v>4</v>
      </c>
      <c r="G138" s="40"/>
      <c r="H138" s="40"/>
      <c r="I138" s="14"/>
    </row>
    <row r="139" spans="2:9" ht="63" x14ac:dyDescent="0.25">
      <c r="B139" s="79">
        <v>1180</v>
      </c>
      <c r="C139" s="80">
        <v>10.128999999999929</v>
      </c>
      <c r="D139" s="81" t="s">
        <v>120</v>
      </c>
      <c r="E139" s="82" t="s">
        <v>71</v>
      </c>
      <c r="F139" s="83">
        <v>4</v>
      </c>
      <c r="G139" s="40"/>
      <c r="H139" s="40"/>
      <c r="I139" s="14"/>
    </row>
    <row r="140" spans="2:9" ht="78.75" x14ac:dyDescent="0.25">
      <c r="B140" s="79">
        <v>1190</v>
      </c>
      <c r="C140" s="80">
        <v>10.129999999999928</v>
      </c>
      <c r="D140" s="81" t="s">
        <v>121</v>
      </c>
      <c r="E140" s="82" t="s">
        <v>71</v>
      </c>
      <c r="F140" s="83">
        <v>4</v>
      </c>
      <c r="G140" s="40"/>
      <c r="H140" s="40"/>
      <c r="I140" s="14"/>
    </row>
    <row r="141" spans="2:9" ht="63" x14ac:dyDescent="0.25">
      <c r="B141" s="79">
        <v>1200</v>
      </c>
      <c r="C141" s="80">
        <v>10.130999999999927</v>
      </c>
      <c r="D141" s="81" t="s">
        <v>122</v>
      </c>
      <c r="E141" s="82" t="s">
        <v>71</v>
      </c>
      <c r="F141" s="83">
        <v>3</v>
      </c>
      <c r="G141" s="40"/>
      <c r="H141" s="40"/>
      <c r="I141" s="14"/>
    </row>
    <row r="142" spans="2:9" ht="63" x14ac:dyDescent="0.25">
      <c r="B142" s="79">
        <v>1210</v>
      </c>
      <c r="C142" s="80">
        <v>10.131999999999927</v>
      </c>
      <c r="D142" s="81" t="s">
        <v>123</v>
      </c>
      <c r="E142" s="82" t="s">
        <v>71</v>
      </c>
      <c r="F142" s="83">
        <v>3</v>
      </c>
      <c r="G142" s="40"/>
      <c r="H142" s="40"/>
      <c r="I142" s="14"/>
    </row>
    <row r="143" spans="2:9" ht="78.75" x14ac:dyDescent="0.25">
      <c r="B143" s="79">
        <v>1220</v>
      </c>
      <c r="C143" s="80">
        <v>10.132999999999926</v>
      </c>
      <c r="D143" s="81" t="s">
        <v>124</v>
      </c>
      <c r="E143" s="82" t="s">
        <v>71</v>
      </c>
      <c r="F143" s="83">
        <v>8</v>
      </c>
      <c r="G143" s="40"/>
      <c r="H143" s="40"/>
      <c r="I143" s="14"/>
    </row>
    <row r="144" spans="2:9" ht="63" x14ac:dyDescent="0.25">
      <c r="B144" s="79">
        <v>1230</v>
      </c>
      <c r="C144" s="80">
        <v>10.133999999999926</v>
      </c>
      <c r="D144" s="81" t="s">
        <v>125</v>
      </c>
      <c r="E144" s="82" t="s">
        <v>71</v>
      </c>
      <c r="F144" s="83">
        <v>2</v>
      </c>
      <c r="G144" s="40"/>
      <c r="H144" s="40"/>
      <c r="I144" s="14"/>
    </row>
    <row r="145" spans="2:9" ht="110.25" x14ac:dyDescent="0.25">
      <c r="B145" s="79">
        <v>1240</v>
      </c>
      <c r="C145" s="80">
        <v>10.148999999999917</v>
      </c>
      <c r="D145" s="81" t="s">
        <v>126</v>
      </c>
      <c r="E145" s="82" t="s">
        <v>71</v>
      </c>
      <c r="F145" s="83">
        <v>5</v>
      </c>
      <c r="G145" s="40"/>
      <c r="H145" s="40"/>
      <c r="I145" s="14"/>
    </row>
    <row r="146" spans="2:9" ht="78.75" x14ac:dyDescent="0.25">
      <c r="B146" s="79">
        <v>1250</v>
      </c>
      <c r="C146" s="80">
        <v>10.150999999999916</v>
      </c>
      <c r="D146" s="81" t="s">
        <v>127</v>
      </c>
      <c r="E146" s="82" t="s">
        <v>71</v>
      </c>
      <c r="F146" s="83">
        <v>7</v>
      </c>
      <c r="G146" s="40"/>
      <c r="H146" s="40"/>
      <c r="I146" s="14"/>
    </row>
    <row r="147" spans="2:9" ht="78.75" x14ac:dyDescent="0.25">
      <c r="B147" s="79">
        <v>1260</v>
      </c>
      <c r="C147" s="80">
        <v>10.151999999999916</v>
      </c>
      <c r="D147" s="81" t="s">
        <v>128</v>
      </c>
      <c r="E147" s="82" t="s">
        <v>71</v>
      </c>
      <c r="F147" s="83">
        <v>1</v>
      </c>
      <c r="G147" s="40"/>
      <c r="H147" s="40"/>
      <c r="I147" s="14"/>
    </row>
    <row r="148" spans="2:9" ht="63" x14ac:dyDescent="0.25">
      <c r="B148" s="79">
        <v>1270</v>
      </c>
      <c r="C148" s="80">
        <v>10.152999999999915</v>
      </c>
      <c r="D148" s="81" t="s">
        <v>129</v>
      </c>
      <c r="E148" s="82" t="s">
        <v>71</v>
      </c>
      <c r="F148" s="83">
        <v>1</v>
      </c>
      <c r="G148" s="40"/>
      <c r="H148" s="40"/>
      <c r="I148" s="14"/>
    </row>
    <row r="149" spans="2:9" ht="63" x14ac:dyDescent="0.25">
      <c r="B149" s="79">
        <v>1280</v>
      </c>
      <c r="C149" s="80">
        <v>10.153999999999915</v>
      </c>
      <c r="D149" s="81" t="s">
        <v>130</v>
      </c>
      <c r="E149" s="82" t="s">
        <v>71</v>
      </c>
      <c r="F149" s="83">
        <v>12</v>
      </c>
      <c r="G149" s="40"/>
      <c r="H149" s="40"/>
      <c r="I149" s="14"/>
    </row>
    <row r="150" spans="2:9" ht="78.75" x14ac:dyDescent="0.25">
      <c r="B150" s="79">
        <v>1290</v>
      </c>
      <c r="C150" s="80">
        <v>10.154999999999914</v>
      </c>
      <c r="D150" s="81" t="s">
        <v>131</v>
      </c>
      <c r="E150" s="82" t="s">
        <v>71</v>
      </c>
      <c r="F150" s="83">
        <v>12</v>
      </c>
      <c r="G150" s="40"/>
      <c r="H150" s="40"/>
      <c r="I150" s="14"/>
    </row>
    <row r="151" spans="2:9" ht="63" x14ac:dyDescent="0.25">
      <c r="B151" s="79">
        <v>1300</v>
      </c>
      <c r="C151" s="80">
        <v>10.155999999999914</v>
      </c>
      <c r="D151" s="81" t="s">
        <v>132</v>
      </c>
      <c r="E151" s="82" t="s">
        <v>71</v>
      </c>
      <c r="F151" s="83">
        <v>12</v>
      </c>
      <c r="G151" s="40"/>
      <c r="H151" s="40"/>
      <c r="I151" s="14"/>
    </row>
    <row r="152" spans="2:9" ht="78.75" x14ac:dyDescent="0.25">
      <c r="B152" s="79">
        <v>1310</v>
      </c>
      <c r="C152" s="80">
        <v>10.156999999999913</v>
      </c>
      <c r="D152" s="81" t="s">
        <v>133</v>
      </c>
      <c r="E152" s="82" t="s">
        <v>71</v>
      </c>
      <c r="F152" s="83">
        <v>12</v>
      </c>
      <c r="G152" s="40"/>
      <c r="H152" s="40"/>
      <c r="I152" s="14"/>
    </row>
    <row r="153" spans="2:9" ht="63" x14ac:dyDescent="0.25">
      <c r="B153" s="79">
        <v>1320</v>
      </c>
      <c r="C153" s="80">
        <v>10.157999999999912</v>
      </c>
      <c r="D153" s="81" t="s">
        <v>134</v>
      </c>
      <c r="E153" s="82" t="s">
        <v>71</v>
      </c>
      <c r="F153" s="83">
        <v>12</v>
      </c>
      <c r="G153" s="40"/>
      <c r="H153" s="40"/>
      <c r="I153" s="14"/>
    </row>
    <row r="154" spans="2:9" ht="78.75" x14ac:dyDescent="0.25">
      <c r="B154" s="79">
        <v>1330</v>
      </c>
      <c r="C154" s="80">
        <v>10.158999999999912</v>
      </c>
      <c r="D154" s="81" t="s">
        <v>135</v>
      </c>
      <c r="E154" s="82" t="s">
        <v>71</v>
      </c>
      <c r="F154" s="83">
        <v>12</v>
      </c>
      <c r="G154" s="40"/>
      <c r="H154" s="40"/>
      <c r="I154" s="14"/>
    </row>
    <row r="155" spans="2:9" ht="63" x14ac:dyDescent="0.25">
      <c r="B155" s="79">
        <v>1340</v>
      </c>
      <c r="C155" s="80">
        <v>10.159999999999911</v>
      </c>
      <c r="D155" s="81" t="s">
        <v>136</v>
      </c>
      <c r="E155" s="82" t="s">
        <v>71</v>
      </c>
      <c r="F155" s="83">
        <v>18</v>
      </c>
      <c r="G155" s="40"/>
      <c r="H155" s="40"/>
      <c r="I155" s="14"/>
    </row>
    <row r="156" spans="2:9" ht="110.25" x14ac:dyDescent="0.25">
      <c r="B156" s="79">
        <v>1350</v>
      </c>
      <c r="C156" s="80">
        <v>10.160999999999911</v>
      </c>
      <c r="D156" s="81" t="s">
        <v>137</v>
      </c>
      <c r="E156" s="82" t="s">
        <v>71</v>
      </c>
      <c r="F156" s="83">
        <v>2</v>
      </c>
      <c r="G156" s="40"/>
      <c r="H156" s="40"/>
      <c r="I156" s="14"/>
    </row>
    <row r="157" spans="2:9" ht="110.25" x14ac:dyDescent="0.25">
      <c r="B157" s="79">
        <v>1360</v>
      </c>
      <c r="C157" s="80">
        <v>10.16199999999991</v>
      </c>
      <c r="D157" s="81" t="s">
        <v>138</v>
      </c>
      <c r="E157" s="82" t="s">
        <v>71</v>
      </c>
      <c r="F157" s="83">
        <v>10</v>
      </c>
      <c r="G157" s="40"/>
      <c r="H157" s="40"/>
      <c r="I157" s="14"/>
    </row>
    <row r="158" spans="2:9" ht="47.25" x14ac:dyDescent="0.25">
      <c r="B158" s="79">
        <v>1370</v>
      </c>
      <c r="C158" s="80">
        <v>10.164</v>
      </c>
      <c r="D158" s="81" t="s">
        <v>139</v>
      </c>
      <c r="E158" s="82" t="s">
        <v>71</v>
      </c>
      <c r="F158" s="83">
        <v>113</v>
      </c>
      <c r="G158" s="40"/>
      <c r="H158" s="40"/>
      <c r="I158" s="14"/>
    </row>
    <row r="159" spans="2:9" ht="63" x14ac:dyDescent="0.25">
      <c r="B159" s="79">
        <v>1380</v>
      </c>
      <c r="C159" s="80">
        <v>10.164999999999999</v>
      </c>
      <c r="D159" s="81" t="s">
        <v>140</v>
      </c>
      <c r="E159" s="82" t="s">
        <v>71</v>
      </c>
      <c r="F159" s="83">
        <v>1</v>
      </c>
      <c r="G159" s="40"/>
      <c r="H159" s="40"/>
      <c r="I159" s="14"/>
    </row>
    <row r="160" spans="2:9" ht="63" x14ac:dyDescent="0.25">
      <c r="B160" s="79">
        <v>1390</v>
      </c>
      <c r="C160" s="80">
        <v>10.166</v>
      </c>
      <c r="D160" s="81" t="s">
        <v>141</v>
      </c>
      <c r="E160" s="82" t="s">
        <v>71</v>
      </c>
      <c r="F160" s="83">
        <v>1</v>
      </c>
      <c r="G160" s="40"/>
      <c r="H160" s="40"/>
      <c r="I160" s="14"/>
    </row>
    <row r="161" spans="2:9" ht="63" x14ac:dyDescent="0.25">
      <c r="B161" s="79">
        <v>1400</v>
      </c>
      <c r="C161" s="80">
        <v>10.167</v>
      </c>
      <c r="D161" s="81" t="s">
        <v>142</v>
      </c>
      <c r="E161" s="82" t="s">
        <v>71</v>
      </c>
      <c r="F161" s="83">
        <v>1</v>
      </c>
      <c r="G161" s="40"/>
      <c r="H161" s="40"/>
      <c r="I161" s="14"/>
    </row>
    <row r="162" spans="2:9" ht="63" x14ac:dyDescent="0.25">
      <c r="B162" s="79">
        <v>1410</v>
      </c>
      <c r="C162" s="80">
        <v>10.167999999999999</v>
      </c>
      <c r="D162" s="81" t="s">
        <v>143</v>
      </c>
      <c r="E162" s="82" t="s">
        <v>71</v>
      </c>
      <c r="F162" s="83">
        <v>1</v>
      </c>
      <c r="G162" s="40"/>
      <c r="H162" s="40"/>
      <c r="I162" s="14"/>
    </row>
    <row r="163" spans="2:9" ht="47.25" x14ac:dyDescent="0.25">
      <c r="B163" s="79">
        <v>1420</v>
      </c>
      <c r="C163" s="80">
        <v>10.169</v>
      </c>
      <c r="D163" s="81" t="s">
        <v>144</v>
      </c>
      <c r="E163" s="82" t="s">
        <v>71</v>
      </c>
      <c r="F163" s="83">
        <v>1</v>
      </c>
      <c r="G163" s="40"/>
      <c r="H163" s="40"/>
      <c r="I163" s="14"/>
    </row>
    <row r="164" spans="2:9" ht="63" x14ac:dyDescent="0.25">
      <c r="B164" s="79">
        <v>1430</v>
      </c>
      <c r="C164" s="80">
        <v>10.17</v>
      </c>
      <c r="D164" s="81" t="s">
        <v>145</v>
      </c>
      <c r="E164" s="82" t="s">
        <v>71</v>
      </c>
      <c r="F164" s="83">
        <v>1</v>
      </c>
      <c r="G164" s="40"/>
      <c r="H164" s="40"/>
      <c r="I164" s="14"/>
    </row>
    <row r="165" spans="2:9" ht="63" x14ac:dyDescent="0.25">
      <c r="B165" s="79">
        <v>1440</v>
      </c>
      <c r="C165" s="80">
        <v>10.170999999999999</v>
      </c>
      <c r="D165" s="81" t="s">
        <v>146</v>
      </c>
      <c r="E165" s="82" t="s">
        <v>71</v>
      </c>
      <c r="F165" s="83">
        <v>1</v>
      </c>
      <c r="G165" s="40"/>
      <c r="H165" s="40"/>
      <c r="I165" s="14"/>
    </row>
    <row r="166" spans="2:9" ht="47.25" x14ac:dyDescent="0.25">
      <c r="B166" s="79">
        <v>1450</v>
      </c>
      <c r="C166" s="80">
        <v>10.172000000000001</v>
      </c>
      <c r="D166" s="81" t="s">
        <v>147</v>
      </c>
      <c r="E166" s="82" t="s">
        <v>71</v>
      </c>
      <c r="F166" s="83">
        <v>4</v>
      </c>
      <c r="G166" s="40"/>
      <c r="H166" s="40"/>
      <c r="I166" s="14"/>
    </row>
    <row r="167" spans="2:9" ht="47.25" x14ac:dyDescent="0.25">
      <c r="B167" s="79">
        <v>1460</v>
      </c>
      <c r="C167" s="80">
        <v>10.173</v>
      </c>
      <c r="D167" s="81" t="s">
        <v>148</v>
      </c>
      <c r="E167" s="82" t="s">
        <v>71</v>
      </c>
      <c r="F167" s="83">
        <v>4</v>
      </c>
      <c r="G167" s="40"/>
      <c r="H167" s="40"/>
      <c r="I167" s="14"/>
    </row>
    <row r="168" spans="2:9" ht="31.5" x14ac:dyDescent="0.25">
      <c r="B168" s="79">
        <v>1470</v>
      </c>
      <c r="C168" s="80">
        <v>10.173999999999999</v>
      </c>
      <c r="D168" s="81" t="s">
        <v>149</v>
      </c>
      <c r="E168" s="82" t="s">
        <v>71</v>
      </c>
      <c r="F168" s="83">
        <v>4</v>
      </c>
      <c r="G168" s="40"/>
      <c r="H168" s="40"/>
      <c r="I168" s="14"/>
    </row>
    <row r="169" spans="2:9" ht="31.5" x14ac:dyDescent="0.25">
      <c r="B169" s="79">
        <v>1480</v>
      </c>
      <c r="C169" s="80">
        <v>10.175000000000001</v>
      </c>
      <c r="D169" s="81" t="s">
        <v>150</v>
      </c>
      <c r="E169" s="82" t="s">
        <v>71</v>
      </c>
      <c r="F169" s="83">
        <v>1</v>
      </c>
      <c r="G169" s="40"/>
      <c r="H169" s="40"/>
      <c r="I169" s="14"/>
    </row>
    <row r="170" spans="2:9" ht="78.75" x14ac:dyDescent="0.25">
      <c r="B170" s="79">
        <v>1490</v>
      </c>
      <c r="C170" s="80">
        <v>10.176</v>
      </c>
      <c r="D170" s="81" t="s">
        <v>151</v>
      </c>
      <c r="E170" s="82" t="s">
        <v>71</v>
      </c>
      <c r="F170" s="83">
        <v>8</v>
      </c>
      <c r="G170" s="40"/>
      <c r="H170" s="40"/>
      <c r="I170" s="14"/>
    </row>
    <row r="171" spans="2:9" ht="47.25" x14ac:dyDescent="0.25">
      <c r="B171" s="79">
        <v>1500</v>
      </c>
      <c r="C171" s="80">
        <v>10.177</v>
      </c>
      <c r="D171" s="81" t="s">
        <v>152</v>
      </c>
      <c r="E171" s="82" t="s">
        <v>71</v>
      </c>
      <c r="F171" s="83">
        <v>1</v>
      </c>
      <c r="G171" s="40"/>
      <c r="H171" s="40"/>
      <c r="I171" s="14"/>
    </row>
    <row r="172" spans="2:9" ht="63" x14ac:dyDescent="0.25">
      <c r="B172" s="79">
        <v>1510</v>
      </c>
      <c r="C172" s="80">
        <v>10.179</v>
      </c>
      <c r="D172" s="81" t="s">
        <v>153</v>
      </c>
      <c r="E172" s="82" t="s">
        <v>71</v>
      </c>
      <c r="F172" s="83">
        <v>1</v>
      </c>
      <c r="G172" s="40"/>
      <c r="H172" s="40"/>
      <c r="I172" s="14"/>
    </row>
    <row r="173" spans="2:9" ht="63" x14ac:dyDescent="0.25">
      <c r="B173" s="79">
        <v>1520</v>
      </c>
      <c r="C173" s="80">
        <v>10.18</v>
      </c>
      <c r="D173" s="81" t="s">
        <v>154</v>
      </c>
      <c r="E173" s="82" t="s">
        <v>71</v>
      </c>
      <c r="F173" s="83">
        <v>1</v>
      </c>
      <c r="G173" s="40"/>
      <c r="H173" s="40"/>
      <c r="I173" s="14"/>
    </row>
    <row r="174" spans="2:9" ht="63" x14ac:dyDescent="0.25">
      <c r="B174" s="79">
        <v>1530</v>
      </c>
      <c r="C174" s="80">
        <v>10.180999999999999</v>
      </c>
      <c r="D174" s="81" t="s">
        <v>155</v>
      </c>
      <c r="E174" s="82" t="s">
        <v>71</v>
      </c>
      <c r="F174" s="83">
        <v>1</v>
      </c>
      <c r="G174" s="40"/>
      <c r="H174" s="40"/>
      <c r="I174" s="14"/>
    </row>
    <row r="175" spans="2:9" ht="47.25" x14ac:dyDescent="0.25">
      <c r="B175" s="79">
        <v>1540</v>
      </c>
      <c r="C175" s="80">
        <v>10.182</v>
      </c>
      <c r="D175" s="81" t="s">
        <v>156</v>
      </c>
      <c r="E175" s="82" t="s">
        <v>71</v>
      </c>
      <c r="F175" s="83">
        <v>1</v>
      </c>
      <c r="G175" s="40"/>
      <c r="H175" s="40"/>
      <c r="I175" s="14"/>
    </row>
    <row r="176" spans="2:9" ht="63" x14ac:dyDescent="0.25">
      <c r="B176" s="79">
        <v>1550</v>
      </c>
      <c r="C176" s="80">
        <v>10.183</v>
      </c>
      <c r="D176" s="81" t="s">
        <v>157</v>
      </c>
      <c r="E176" s="82" t="s">
        <v>71</v>
      </c>
      <c r="F176" s="83">
        <v>110</v>
      </c>
      <c r="G176" s="40"/>
      <c r="H176" s="40"/>
      <c r="I176" s="14"/>
    </row>
    <row r="177" spans="2:9" ht="63" x14ac:dyDescent="0.25">
      <c r="B177" s="79">
        <v>1560</v>
      </c>
      <c r="C177" s="80">
        <v>10.183999999999999</v>
      </c>
      <c r="D177" s="81" t="s">
        <v>158</v>
      </c>
      <c r="E177" s="82" t="s">
        <v>71</v>
      </c>
      <c r="F177" s="83">
        <v>6</v>
      </c>
      <c r="G177" s="40"/>
      <c r="H177" s="40"/>
      <c r="I177" s="14"/>
    </row>
    <row r="178" spans="2:9" ht="63" x14ac:dyDescent="0.25">
      <c r="B178" s="79">
        <v>1570</v>
      </c>
      <c r="C178" s="80">
        <v>10.185</v>
      </c>
      <c r="D178" s="81" t="s">
        <v>159</v>
      </c>
      <c r="E178" s="82" t="s">
        <v>71</v>
      </c>
      <c r="F178" s="83">
        <v>4</v>
      </c>
      <c r="G178" s="40"/>
      <c r="H178" s="40"/>
      <c r="I178" s="14"/>
    </row>
    <row r="179" spans="2:9" ht="63" x14ac:dyDescent="0.25">
      <c r="B179" s="79">
        <v>1580</v>
      </c>
      <c r="C179" s="80">
        <v>10.186</v>
      </c>
      <c r="D179" s="81" t="s">
        <v>160</v>
      </c>
      <c r="E179" s="82" t="s">
        <v>71</v>
      </c>
      <c r="F179" s="83">
        <v>2</v>
      </c>
      <c r="G179" s="40"/>
      <c r="H179" s="40"/>
      <c r="I179" s="14"/>
    </row>
    <row r="180" spans="2:9" ht="63" x14ac:dyDescent="0.25">
      <c r="B180" s="79">
        <v>1590</v>
      </c>
      <c r="C180" s="80">
        <v>10.186999999999896</v>
      </c>
      <c r="D180" s="81" t="s">
        <v>161</v>
      </c>
      <c r="E180" s="82" t="s">
        <v>71</v>
      </c>
      <c r="F180" s="83">
        <v>1</v>
      </c>
      <c r="G180" s="40"/>
      <c r="H180" s="40"/>
      <c r="I180" s="14"/>
    </row>
    <row r="181" spans="2:9" ht="110.25" x14ac:dyDescent="0.25">
      <c r="B181" s="79">
        <v>1600</v>
      </c>
      <c r="C181" s="80">
        <v>10.188999999999895</v>
      </c>
      <c r="D181" s="81" t="s">
        <v>162</v>
      </c>
      <c r="E181" s="82" t="s">
        <v>12</v>
      </c>
      <c r="F181" s="83">
        <v>1500</v>
      </c>
      <c r="G181" s="40"/>
      <c r="H181" s="40"/>
      <c r="I181" s="14"/>
    </row>
    <row r="182" spans="2:9" ht="110.25" x14ac:dyDescent="0.25">
      <c r="B182" s="79">
        <v>1610</v>
      </c>
      <c r="C182" s="80">
        <v>10.189999999999895</v>
      </c>
      <c r="D182" s="81" t="s">
        <v>163</v>
      </c>
      <c r="E182" s="82" t="s">
        <v>12</v>
      </c>
      <c r="F182" s="83">
        <v>1000</v>
      </c>
      <c r="G182" s="40"/>
      <c r="H182" s="40"/>
      <c r="I182" s="14"/>
    </row>
    <row r="183" spans="2:9" ht="110.25" x14ac:dyDescent="0.25">
      <c r="B183" s="79">
        <v>1620</v>
      </c>
      <c r="C183" s="80">
        <v>10.190999999999894</v>
      </c>
      <c r="D183" s="81" t="s">
        <v>164</v>
      </c>
      <c r="E183" s="82" t="s">
        <v>12</v>
      </c>
      <c r="F183" s="83">
        <v>630</v>
      </c>
      <c r="G183" s="40"/>
      <c r="H183" s="40"/>
      <c r="I183" s="14"/>
    </row>
    <row r="184" spans="2:9" ht="110.25" x14ac:dyDescent="0.25">
      <c r="B184" s="79">
        <v>1630</v>
      </c>
      <c r="C184" s="80">
        <v>10.191999999999894</v>
      </c>
      <c r="D184" s="81" t="s">
        <v>165</v>
      </c>
      <c r="E184" s="82" t="s">
        <v>71</v>
      </c>
      <c r="F184" s="83">
        <v>9</v>
      </c>
      <c r="G184" s="40"/>
      <c r="H184" s="40"/>
      <c r="I184" s="14"/>
    </row>
    <row r="185" spans="2:9" ht="110.25" x14ac:dyDescent="0.25">
      <c r="B185" s="79">
        <v>1640</v>
      </c>
      <c r="C185" s="80">
        <v>10.193999999999892</v>
      </c>
      <c r="D185" s="81" t="s">
        <v>166</v>
      </c>
      <c r="E185" s="82" t="s">
        <v>71</v>
      </c>
      <c r="F185" s="83">
        <v>100</v>
      </c>
      <c r="G185" s="40"/>
      <c r="H185" s="40"/>
      <c r="I185" s="14"/>
    </row>
    <row r="186" spans="2:9" ht="23.25" x14ac:dyDescent="0.25">
      <c r="B186" s="106" t="s">
        <v>251</v>
      </c>
      <c r="C186" s="107"/>
      <c r="D186" s="108" t="s">
        <v>252</v>
      </c>
      <c r="E186" s="107"/>
      <c r="F186" s="107"/>
      <c r="G186" s="37"/>
      <c r="H186" s="37"/>
      <c r="I186" s="39"/>
    </row>
    <row r="187" spans="2:9" ht="23.25" x14ac:dyDescent="0.25">
      <c r="B187" s="106" t="s">
        <v>253</v>
      </c>
      <c r="C187" s="107"/>
      <c r="D187" s="108" t="s">
        <v>254</v>
      </c>
      <c r="E187" s="107"/>
      <c r="F187" s="107"/>
      <c r="G187" s="37"/>
      <c r="H187" s="37"/>
      <c r="I187" s="39"/>
    </row>
    <row r="188" spans="2:9" ht="94.5" x14ac:dyDescent="0.25">
      <c r="B188" s="79">
        <v>1650</v>
      </c>
      <c r="C188" s="80">
        <v>13.006999999999996</v>
      </c>
      <c r="D188" s="81" t="s">
        <v>167</v>
      </c>
      <c r="E188" s="82" t="s">
        <v>15</v>
      </c>
      <c r="F188" s="83">
        <v>4</v>
      </c>
      <c r="G188" s="40"/>
      <c r="H188" s="40"/>
      <c r="I188" s="14"/>
    </row>
    <row r="189" spans="2:9" ht="110.25" x14ac:dyDescent="0.25">
      <c r="B189" s="79">
        <v>1660</v>
      </c>
      <c r="C189" s="80">
        <v>13.01799999999999</v>
      </c>
      <c r="D189" s="81" t="s">
        <v>309</v>
      </c>
      <c r="E189" s="82" t="s">
        <v>15</v>
      </c>
      <c r="F189" s="83">
        <v>2</v>
      </c>
      <c r="G189" s="40"/>
      <c r="H189" s="40"/>
      <c r="I189" s="14"/>
    </row>
    <row r="190" spans="2:9" ht="94.5" x14ac:dyDescent="0.25">
      <c r="B190" s="79">
        <v>1670</v>
      </c>
      <c r="C190" s="80">
        <v>13.020999999999988</v>
      </c>
      <c r="D190" s="81" t="s">
        <v>168</v>
      </c>
      <c r="E190" s="82" t="s">
        <v>15</v>
      </c>
      <c r="F190" s="83">
        <v>1</v>
      </c>
      <c r="G190" s="40"/>
      <c r="H190" s="40"/>
      <c r="I190" s="14"/>
    </row>
    <row r="191" spans="2:9" ht="78.75" x14ac:dyDescent="0.25">
      <c r="B191" s="79">
        <v>1680</v>
      </c>
      <c r="C191" s="80">
        <v>13.029</v>
      </c>
      <c r="D191" s="81" t="s">
        <v>169</v>
      </c>
      <c r="E191" s="82" t="s">
        <v>71</v>
      </c>
      <c r="F191" s="83">
        <v>10</v>
      </c>
      <c r="G191" s="40"/>
      <c r="H191" s="40"/>
      <c r="I191" s="14"/>
    </row>
    <row r="192" spans="2:9" ht="63" x14ac:dyDescent="0.25">
      <c r="B192" s="79">
        <v>1690</v>
      </c>
      <c r="C192" s="80">
        <v>13.033999999999981</v>
      </c>
      <c r="D192" s="81" t="s">
        <v>170</v>
      </c>
      <c r="E192" s="82" t="s">
        <v>71</v>
      </c>
      <c r="F192" s="83">
        <v>2</v>
      </c>
      <c r="G192" s="40"/>
      <c r="H192" s="40"/>
      <c r="I192" s="14"/>
    </row>
    <row r="193" spans="2:9" ht="63" x14ac:dyDescent="0.25">
      <c r="B193" s="79">
        <v>1700</v>
      </c>
      <c r="C193" s="80">
        <v>13.039999999999978</v>
      </c>
      <c r="D193" s="81" t="s">
        <v>171</v>
      </c>
      <c r="E193" s="82" t="s">
        <v>71</v>
      </c>
      <c r="F193" s="83">
        <v>2</v>
      </c>
      <c r="G193" s="40"/>
      <c r="H193" s="40"/>
      <c r="I193" s="14"/>
    </row>
    <row r="194" spans="2:9" ht="47.25" x14ac:dyDescent="0.25">
      <c r="B194" s="79">
        <v>1710</v>
      </c>
      <c r="C194" s="80">
        <v>13.040999999999977</v>
      </c>
      <c r="D194" s="81" t="s">
        <v>172</v>
      </c>
      <c r="E194" s="82" t="s">
        <v>71</v>
      </c>
      <c r="F194" s="83">
        <v>2</v>
      </c>
      <c r="G194" s="40"/>
      <c r="H194" s="40"/>
      <c r="I194" s="14"/>
    </row>
    <row r="195" spans="2:9" ht="63" x14ac:dyDescent="0.25">
      <c r="B195" s="79">
        <v>1720</v>
      </c>
      <c r="C195" s="80">
        <v>13.041999999999977</v>
      </c>
      <c r="D195" s="81" t="s">
        <v>173</v>
      </c>
      <c r="E195" s="82" t="s">
        <v>71</v>
      </c>
      <c r="F195" s="83">
        <v>1</v>
      </c>
      <c r="G195" s="40"/>
      <c r="H195" s="40"/>
      <c r="I195" s="14"/>
    </row>
    <row r="196" spans="2:9" ht="63" x14ac:dyDescent="0.25">
      <c r="B196" s="79">
        <v>1730</v>
      </c>
      <c r="C196" s="90">
        <v>13.048999999999973</v>
      </c>
      <c r="D196" s="81" t="s">
        <v>209</v>
      </c>
      <c r="E196" s="82" t="s">
        <v>210</v>
      </c>
      <c r="F196" s="83">
        <v>1</v>
      </c>
      <c r="G196" s="41"/>
      <c r="H196" s="41"/>
      <c r="I196" s="14"/>
    </row>
    <row r="197" spans="2:9" ht="78.75" x14ac:dyDescent="0.25">
      <c r="B197" s="79">
        <v>1740</v>
      </c>
      <c r="C197" s="80">
        <v>13.055999999999969</v>
      </c>
      <c r="D197" s="98" t="s">
        <v>174</v>
      </c>
      <c r="E197" s="82" t="s">
        <v>175</v>
      </c>
      <c r="F197" s="83">
        <v>1039.8873211247874</v>
      </c>
      <c r="G197" s="40"/>
      <c r="H197" s="40"/>
      <c r="I197" s="14"/>
    </row>
    <row r="198" spans="2:9" ht="94.5" x14ac:dyDescent="0.25">
      <c r="B198" s="79">
        <v>1750</v>
      </c>
      <c r="C198" s="80">
        <v>13.059999999999967</v>
      </c>
      <c r="D198" s="81" t="s">
        <v>176</v>
      </c>
      <c r="E198" s="82" t="s">
        <v>15</v>
      </c>
      <c r="F198" s="83">
        <v>5</v>
      </c>
      <c r="G198" s="40"/>
      <c r="H198" s="40"/>
      <c r="I198" s="14"/>
    </row>
    <row r="199" spans="2:9" ht="94.5" x14ac:dyDescent="0.25">
      <c r="B199" s="79">
        <v>1760</v>
      </c>
      <c r="C199" s="80">
        <v>13.060999999999966</v>
      </c>
      <c r="D199" s="81" t="s">
        <v>177</v>
      </c>
      <c r="E199" s="82" t="s">
        <v>15</v>
      </c>
      <c r="F199" s="83">
        <v>5</v>
      </c>
      <c r="G199" s="40"/>
      <c r="H199" s="40"/>
      <c r="I199" s="14"/>
    </row>
    <row r="200" spans="2:9" ht="94.5" x14ac:dyDescent="0.25">
      <c r="B200" s="79">
        <v>1770</v>
      </c>
      <c r="C200" s="80">
        <v>13.061999999999966</v>
      </c>
      <c r="D200" s="81" t="s">
        <v>178</v>
      </c>
      <c r="E200" s="82" t="s">
        <v>15</v>
      </c>
      <c r="F200" s="83">
        <v>5</v>
      </c>
      <c r="G200" s="40"/>
      <c r="H200" s="40"/>
      <c r="I200" s="14"/>
    </row>
    <row r="201" spans="2:9" ht="94.5" x14ac:dyDescent="0.25">
      <c r="B201" s="79">
        <v>1780</v>
      </c>
      <c r="C201" s="80">
        <v>13.064999999999964</v>
      </c>
      <c r="D201" s="81" t="s">
        <v>179</v>
      </c>
      <c r="E201" s="82" t="s">
        <v>15</v>
      </c>
      <c r="F201" s="83">
        <v>10</v>
      </c>
      <c r="G201" s="40"/>
      <c r="H201" s="40"/>
      <c r="I201" s="14"/>
    </row>
    <row r="202" spans="2:9" ht="63" x14ac:dyDescent="0.25">
      <c r="B202" s="79">
        <v>1790</v>
      </c>
      <c r="C202" s="80">
        <v>13.102999999999943</v>
      </c>
      <c r="D202" s="81" t="s">
        <v>180</v>
      </c>
      <c r="E202" s="82" t="s">
        <v>15</v>
      </c>
      <c r="F202" s="83">
        <v>6</v>
      </c>
      <c r="G202" s="40"/>
      <c r="H202" s="40"/>
      <c r="I202" s="14"/>
    </row>
    <row r="203" spans="2:9" ht="78.75" x14ac:dyDescent="0.25">
      <c r="B203" s="79">
        <v>1800</v>
      </c>
      <c r="C203" s="80">
        <v>13.106999999999941</v>
      </c>
      <c r="D203" s="81" t="s">
        <v>181</v>
      </c>
      <c r="E203" s="82" t="s">
        <v>15</v>
      </c>
      <c r="F203" s="83">
        <v>10</v>
      </c>
      <c r="G203" s="40"/>
      <c r="H203" s="40"/>
      <c r="I203" s="14"/>
    </row>
    <row r="204" spans="2:9" ht="78.75" x14ac:dyDescent="0.25">
      <c r="B204" s="79">
        <v>1810</v>
      </c>
      <c r="C204" s="80">
        <v>13.10799999999994</v>
      </c>
      <c r="D204" s="81" t="s">
        <v>182</v>
      </c>
      <c r="E204" s="82" t="s">
        <v>15</v>
      </c>
      <c r="F204" s="83">
        <v>2</v>
      </c>
      <c r="G204" s="40"/>
      <c r="H204" s="40"/>
      <c r="I204" s="14"/>
    </row>
    <row r="205" spans="2:9" ht="78.75" x14ac:dyDescent="0.25">
      <c r="B205" s="79">
        <v>1820</v>
      </c>
      <c r="C205" s="80">
        <v>13.110999999999938</v>
      </c>
      <c r="D205" s="81" t="s">
        <v>183</v>
      </c>
      <c r="E205" s="82" t="s">
        <v>15</v>
      </c>
      <c r="F205" s="83">
        <v>4</v>
      </c>
      <c r="G205" s="40"/>
      <c r="H205" s="40"/>
      <c r="I205" s="14"/>
    </row>
    <row r="206" spans="2:9" ht="78.75" x14ac:dyDescent="0.25">
      <c r="B206" s="79">
        <v>1830</v>
      </c>
      <c r="C206" s="80">
        <v>13.112999999999937</v>
      </c>
      <c r="D206" s="81" t="s">
        <v>184</v>
      </c>
      <c r="E206" s="82" t="s">
        <v>15</v>
      </c>
      <c r="F206" s="83">
        <v>4</v>
      </c>
      <c r="G206" s="40"/>
      <c r="H206" s="40"/>
      <c r="I206" s="14"/>
    </row>
    <row r="207" spans="2:9" ht="78.75" x14ac:dyDescent="0.25">
      <c r="B207" s="79">
        <v>1840</v>
      </c>
      <c r="C207" s="80">
        <v>13.113999999999937</v>
      </c>
      <c r="D207" s="81" t="s">
        <v>185</v>
      </c>
      <c r="E207" s="82" t="s">
        <v>15</v>
      </c>
      <c r="F207" s="83">
        <v>2</v>
      </c>
      <c r="G207" s="40"/>
      <c r="H207" s="40"/>
      <c r="I207" s="14"/>
    </row>
    <row r="208" spans="2:9" ht="23.25" x14ac:dyDescent="0.25">
      <c r="B208" s="106" t="s">
        <v>255</v>
      </c>
      <c r="C208" s="107"/>
      <c r="D208" s="108" t="s">
        <v>256</v>
      </c>
      <c r="E208" s="107"/>
      <c r="F208" s="107"/>
      <c r="G208" s="37"/>
      <c r="H208" s="37"/>
      <c r="I208" s="39"/>
    </row>
    <row r="209" spans="2:9" ht="23.25" x14ac:dyDescent="0.25">
      <c r="B209" s="106" t="s">
        <v>257</v>
      </c>
      <c r="C209" s="107"/>
      <c r="D209" s="108" t="s">
        <v>258</v>
      </c>
      <c r="E209" s="107"/>
      <c r="F209" s="107"/>
      <c r="G209" s="37"/>
      <c r="H209" s="37"/>
      <c r="I209" s="39"/>
    </row>
    <row r="210" spans="2:9" ht="23.25" x14ac:dyDescent="0.25">
      <c r="B210" s="106" t="s">
        <v>259</v>
      </c>
      <c r="C210" s="107"/>
      <c r="D210" s="108" t="s">
        <v>260</v>
      </c>
      <c r="E210" s="107"/>
      <c r="F210" s="107"/>
      <c r="G210" s="37"/>
      <c r="H210" s="37"/>
      <c r="I210" s="39"/>
    </row>
    <row r="211" spans="2:9" ht="63" x14ac:dyDescent="0.25">
      <c r="B211" s="79">
        <v>1850</v>
      </c>
      <c r="C211" s="80">
        <v>19</v>
      </c>
      <c r="D211" s="81" t="s">
        <v>186</v>
      </c>
      <c r="E211" s="82" t="s">
        <v>12</v>
      </c>
      <c r="F211" s="83">
        <v>50</v>
      </c>
      <c r="G211" s="40"/>
      <c r="H211" s="40"/>
      <c r="I211" s="14"/>
    </row>
    <row r="212" spans="2:9" ht="78.75" x14ac:dyDescent="0.25">
      <c r="B212" s="79">
        <v>1860</v>
      </c>
      <c r="C212" s="80">
        <v>19.001000000000001</v>
      </c>
      <c r="D212" s="81" t="s">
        <v>187</v>
      </c>
      <c r="E212" s="82" t="s">
        <v>15</v>
      </c>
      <c r="F212" s="83">
        <v>15</v>
      </c>
      <c r="G212" s="40"/>
      <c r="H212" s="40"/>
      <c r="I212" s="14"/>
    </row>
    <row r="213" spans="2:9" ht="47.25" x14ac:dyDescent="0.25">
      <c r="B213" s="79">
        <v>1870</v>
      </c>
      <c r="C213" s="80">
        <v>19.002000000000002</v>
      </c>
      <c r="D213" s="81" t="s">
        <v>188</v>
      </c>
      <c r="E213" s="82" t="s">
        <v>15</v>
      </c>
      <c r="F213" s="83">
        <v>15</v>
      </c>
      <c r="G213" s="40"/>
      <c r="H213" s="40"/>
      <c r="I213" s="14"/>
    </row>
    <row r="214" spans="2:9" ht="63" x14ac:dyDescent="0.25">
      <c r="B214" s="79">
        <v>1880</v>
      </c>
      <c r="C214" s="80">
        <v>19.003000000000004</v>
      </c>
      <c r="D214" s="81" t="s">
        <v>189</v>
      </c>
      <c r="E214" s="82" t="s">
        <v>15</v>
      </c>
      <c r="F214" s="83">
        <v>15</v>
      </c>
      <c r="G214" s="40"/>
      <c r="H214" s="40"/>
      <c r="I214" s="14"/>
    </row>
    <row r="215" spans="2:9" ht="47.25" x14ac:dyDescent="0.25">
      <c r="B215" s="79">
        <v>1890</v>
      </c>
      <c r="C215" s="80">
        <v>19.004000000000005</v>
      </c>
      <c r="D215" s="81" t="s">
        <v>190</v>
      </c>
      <c r="E215" s="82" t="s">
        <v>15</v>
      </c>
      <c r="F215" s="83">
        <v>30</v>
      </c>
      <c r="G215" s="40"/>
      <c r="H215" s="40"/>
      <c r="I215" s="14"/>
    </row>
    <row r="216" spans="2:9" ht="78.75" x14ac:dyDescent="0.25">
      <c r="B216" s="79">
        <v>1900</v>
      </c>
      <c r="C216" s="80">
        <v>19.005000000000006</v>
      </c>
      <c r="D216" s="81" t="s">
        <v>310</v>
      </c>
      <c r="E216" s="82" t="s">
        <v>15</v>
      </c>
      <c r="F216" s="83">
        <v>30</v>
      </c>
      <c r="G216" s="40"/>
      <c r="H216" s="40"/>
      <c r="I216" s="14"/>
    </row>
    <row r="217" spans="2:9" ht="204.75" x14ac:dyDescent="0.25">
      <c r="B217" s="79">
        <v>1910</v>
      </c>
      <c r="C217" s="80">
        <v>19.006000000000007</v>
      </c>
      <c r="D217" s="81" t="s">
        <v>191</v>
      </c>
      <c r="E217" s="82" t="s">
        <v>15</v>
      </c>
      <c r="F217" s="83">
        <v>20</v>
      </c>
      <c r="G217" s="40"/>
      <c r="H217" s="40"/>
      <c r="I217" s="14"/>
    </row>
    <row r="218" spans="2:9" ht="23.25" x14ac:dyDescent="0.25">
      <c r="B218" s="106" t="s">
        <v>261</v>
      </c>
      <c r="C218" s="107"/>
      <c r="D218" s="108" t="s">
        <v>262</v>
      </c>
      <c r="E218" s="107"/>
      <c r="F218" s="107"/>
      <c r="G218" s="37"/>
      <c r="H218" s="37"/>
      <c r="I218" s="39"/>
    </row>
    <row r="219" spans="2:9" ht="110.25" x14ac:dyDescent="0.25">
      <c r="B219" s="79">
        <v>1920</v>
      </c>
      <c r="C219" s="80">
        <v>20.04</v>
      </c>
      <c r="D219" s="81" t="s">
        <v>192</v>
      </c>
      <c r="E219" s="82" t="s">
        <v>15</v>
      </c>
      <c r="F219" s="83">
        <v>1</v>
      </c>
      <c r="G219" s="40"/>
      <c r="H219" s="40"/>
      <c r="I219" s="14"/>
    </row>
    <row r="220" spans="2:9" ht="110.25" x14ac:dyDescent="0.25">
      <c r="B220" s="79">
        <v>1930</v>
      </c>
      <c r="C220" s="80">
        <v>20.045000000000002</v>
      </c>
      <c r="D220" s="81" t="s">
        <v>193</v>
      </c>
      <c r="E220" s="82" t="s">
        <v>15</v>
      </c>
      <c r="F220" s="83">
        <v>3</v>
      </c>
      <c r="G220" s="40"/>
      <c r="H220" s="40"/>
      <c r="I220" s="14"/>
    </row>
    <row r="221" spans="2:9" ht="63" x14ac:dyDescent="0.25">
      <c r="B221" s="79">
        <v>1940</v>
      </c>
      <c r="C221" s="80">
        <v>20.047999999999998</v>
      </c>
      <c r="D221" s="81" t="s">
        <v>194</v>
      </c>
      <c r="E221" s="82" t="s">
        <v>15</v>
      </c>
      <c r="F221" s="83">
        <v>1</v>
      </c>
      <c r="G221" s="40"/>
      <c r="H221" s="40"/>
      <c r="I221" s="14"/>
    </row>
    <row r="222" spans="2:9" ht="23.25" x14ac:dyDescent="0.25">
      <c r="B222" s="106" t="s">
        <v>263</v>
      </c>
      <c r="C222" s="107"/>
      <c r="D222" s="108" t="s">
        <v>264</v>
      </c>
      <c r="E222" s="107"/>
      <c r="F222" s="107"/>
      <c r="G222" s="37"/>
      <c r="H222" s="37"/>
      <c r="I222" s="39"/>
    </row>
    <row r="223" spans="2:9" ht="23.25" x14ac:dyDescent="0.25">
      <c r="B223" s="106" t="s">
        <v>265</v>
      </c>
      <c r="C223" s="107"/>
      <c r="D223" s="108" t="s">
        <v>267</v>
      </c>
      <c r="E223" s="107"/>
      <c r="F223" s="107"/>
      <c r="G223" s="37"/>
      <c r="H223" s="37"/>
      <c r="I223" s="39"/>
    </row>
    <row r="224" spans="2:9" ht="23.25" x14ac:dyDescent="0.25">
      <c r="B224" s="106" t="s">
        <v>266</v>
      </c>
      <c r="C224" s="107"/>
      <c r="D224" s="108" t="s">
        <v>268</v>
      </c>
      <c r="E224" s="107"/>
      <c r="F224" s="107"/>
      <c r="G224" s="37"/>
      <c r="H224" s="37"/>
      <c r="I224" s="39"/>
    </row>
    <row r="225" spans="2:10" ht="15.75" x14ac:dyDescent="0.25">
      <c r="B225" s="42"/>
      <c r="C225" s="43"/>
      <c r="D225" s="21"/>
      <c r="E225" s="44"/>
      <c r="F225" s="45"/>
      <c r="H225" s="46" t="s">
        <v>195</v>
      </c>
      <c r="I225" s="25">
        <f>+I15+I24+I58+I59+I73+I76+I82+I88+I108+I186+I187+I208+I209+I210+I218+I222+I223+I224</f>
        <v>0</v>
      </c>
      <c r="J225" s="47"/>
    </row>
    <row r="226" spans="2:10" ht="15.75" x14ac:dyDescent="0.25">
      <c r="H226" s="46" t="s">
        <v>196</v>
      </c>
      <c r="I226" s="25">
        <f>+I225*0.16</f>
        <v>0</v>
      </c>
      <c r="J226" s="48"/>
    </row>
    <row r="227" spans="2:10" ht="21" x14ac:dyDescent="0.25">
      <c r="D227" s="49"/>
      <c r="H227" s="46" t="s">
        <v>197</v>
      </c>
      <c r="I227" s="29">
        <f>+I225+I226</f>
        <v>0</v>
      </c>
    </row>
    <row r="228" spans="2:10" x14ac:dyDescent="0.25">
      <c r="G228" s="30"/>
      <c r="H228" s="30"/>
      <c r="I228" s="31"/>
      <c r="J228" s="48"/>
    </row>
    <row r="229" spans="2:10" x14ac:dyDescent="0.25">
      <c r="G229" s="32"/>
      <c r="H229" s="32"/>
      <c r="I229" s="32"/>
    </row>
    <row r="230" spans="2:10" x14ac:dyDescent="0.25">
      <c r="G230" s="32"/>
      <c r="H230" s="32"/>
      <c r="I230" s="32"/>
    </row>
    <row r="231" spans="2:10" x14ac:dyDescent="0.25">
      <c r="G231" s="32"/>
      <c r="H231" s="32"/>
      <c r="I231" s="32"/>
    </row>
    <row r="232" spans="2:10" x14ac:dyDescent="0.25">
      <c r="G232" s="32"/>
      <c r="H232" s="32"/>
      <c r="I232" s="32"/>
    </row>
    <row r="233" spans="2:10" x14ac:dyDescent="0.25">
      <c r="G233" s="32"/>
      <c r="H233" s="32"/>
      <c r="I233" s="32"/>
    </row>
    <row r="234" spans="2:10" x14ac:dyDescent="0.25">
      <c r="G234" s="32"/>
      <c r="H234" s="32"/>
      <c r="I234" s="32"/>
    </row>
    <row r="235" spans="2:10" x14ac:dyDescent="0.25">
      <c r="C235" s="5"/>
      <c r="D235" s="5"/>
      <c r="E235" s="5"/>
      <c r="F235" s="5"/>
      <c r="G235" s="5"/>
      <c r="H235" s="5"/>
      <c r="I235" s="5"/>
    </row>
    <row r="236" spans="2:10" x14ac:dyDescent="0.25">
      <c r="C236" s="5"/>
      <c r="D236" s="5"/>
      <c r="E236" s="5"/>
      <c r="F236" s="5"/>
      <c r="G236" s="5"/>
      <c r="H236" s="5"/>
      <c r="I236" s="5"/>
    </row>
    <row r="237" spans="2:10" x14ac:dyDescent="0.25">
      <c r="C237" s="5"/>
      <c r="D237" s="5"/>
      <c r="E237" s="5"/>
      <c r="F237" s="5"/>
      <c r="G237" s="5"/>
      <c r="H237" s="5"/>
      <c r="I237" s="5"/>
    </row>
    <row r="238" spans="2:10" x14ac:dyDescent="0.25">
      <c r="C238" s="5"/>
      <c r="D238" s="5"/>
      <c r="E238" s="5"/>
      <c r="F238" s="5"/>
      <c r="G238" s="5"/>
      <c r="H238" s="5"/>
      <c r="I238" s="5"/>
    </row>
    <row r="239" spans="2:10" x14ac:dyDescent="0.25">
      <c r="C239" s="5"/>
      <c r="D239" s="5"/>
      <c r="E239" s="5"/>
      <c r="F239" s="5"/>
      <c r="G239" s="5"/>
      <c r="H239" s="5"/>
      <c r="I239" s="5"/>
    </row>
    <row r="240" spans="2:10" x14ac:dyDescent="0.25">
      <c r="C240" s="5"/>
      <c r="D240" s="5"/>
      <c r="E240" s="5"/>
      <c r="F240" s="5"/>
      <c r="G240" s="5"/>
      <c r="H240" s="5"/>
      <c r="I240" s="5"/>
    </row>
    <row r="241" spans="3:9" x14ac:dyDescent="0.25">
      <c r="C241" s="5"/>
      <c r="D241" s="5"/>
      <c r="E241" s="5"/>
      <c r="F241" s="5"/>
      <c r="G241" s="5"/>
      <c r="H241" s="5"/>
      <c r="I241" s="5"/>
    </row>
    <row r="242" spans="3:9" x14ac:dyDescent="0.25">
      <c r="C242" s="5"/>
      <c r="D242" s="5"/>
      <c r="E242" s="5"/>
      <c r="F242" s="5"/>
      <c r="G242" s="5"/>
      <c r="H242" s="5"/>
      <c r="I242" s="5"/>
    </row>
    <row r="243" spans="3:9" x14ac:dyDescent="0.25">
      <c r="C243" s="5"/>
      <c r="D243" s="5"/>
      <c r="E243" s="5"/>
      <c r="F243" s="5"/>
      <c r="G243" s="5"/>
      <c r="H243" s="5"/>
      <c r="I243" s="5"/>
    </row>
    <row r="244" spans="3:9" x14ac:dyDescent="0.25">
      <c r="C244" s="5"/>
      <c r="D244" s="5"/>
      <c r="E244" s="5"/>
      <c r="F244" s="5"/>
      <c r="G244" s="5"/>
      <c r="H244" s="5"/>
      <c r="I244" s="5"/>
    </row>
    <row r="245" spans="3:9" x14ac:dyDescent="0.25">
      <c r="C245" s="5"/>
      <c r="D245" s="5"/>
      <c r="E245" s="5"/>
      <c r="F245" s="5"/>
      <c r="G245" s="5"/>
      <c r="H245" s="5"/>
      <c r="I245" s="5"/>
    </row>
    <row r="246" spans="3:9" x14ac:dyDescent="0.25">
      <c r="C246" s="5"/>
      <c r="D246" s="5"/>
      <c r="E246" s="5"/>
      <c r="F246" s="5"/>
      <c r="G246" s="5"/>
      <c r="H246" s="5"/>
      <c r="I246" s="5"/>
    </row>
    <row r="247" spans="3:9" x14ac:dyDescent="0.25">
      <c r="C247" s="5"/>
      <c r="D247" s="5"/>
      <c r="E247" s="5"/>
      <c r="F247" s="5"/>
      <c r="G247" s="5"/>
      <c r="H247" s="5"/>
      <c r="I247" s="5"/>
    </row>
    <row r="248" spans="3:9" x14ac:dyDescent="0.25">
      <c r="C248" s="5"/>
      <c r="D248" s="5"/>
      <c r="E248" s="5"/>
      <c r="F248" s="5"/>
      <c r="G248" s="5"/>
      <c r="H248" s="5"/>
      <c r="I248" s="5"/>
    </row>
    <row r="249" spans="3:9" x14ac:dyDescent="0.25">
      <c r="C249" s="5"/>
      <c r="D249" s="5"/>
      <c r="E249" s="5"/>
      <c r="F249" s="5"/>
      <c r="G249" s="5"/>
      <c r="H249" s="5"/>
      <c r="I249" s="5"/>
    </row>
    <row r="250" spans="3:9" x14ac:dyDescent="0.25">
      <c r="G250" s="32"/>
      <c r="H250" s="32"/>
      <c r="I250" s="32"/>
    </row>
    <row r="251" spans="3:9" x14ac:dyDescent="0.25">
      <c r="G251" s="32"/>
      <c r="H251" s="32"/>
      <c r="I251" s="32"/>
    </row>
    <row r="252" spans="3:9" x14ac:dyDescent="0.25">
      <c r="G252" s="32"/>
      <c r="H252" s="32"/>
      <c r="I252" s="32"/>
    </row>
    <row r="253" spans="3:9" x14ac:dyDescent="0.25">
      <c r="G253" s="32"/>
      <c r="H253" s="32"/>
      <c r="I253" s="32"/>
    </row>
    <row r="254" spans="3:9" x14ac:dyDescent="0.25">
      <c r="G254" s="32"/>
      <c r="H254" s="32"/>
      <c r="I254" s="32"/>
    </row>
    <row r="255" spans="3:9" x14ac:dyDescent="0.25">
      <c r="G255" s="32"/>
      <c r="H255" s="32"/>
      <c r="I255" s="32"/>
    </row>
    <row r="256" spans="3:9" x14ac:dyDescent="0.25">
      <c r="G256" s="32"/>
      <c r="H256" s="32"/>
      <c r="I256" s="32"/>
    </row>
    <row r="257" spans="7:9" x14ac:dyDescent="0.25">
      <c r="G257" s="32"/>
      <c r="H257" s="32"/>
      <c r="I257" s="32"/>
    </row>
    <row r="258" spans="7:9" x14ac:dyDescent="0.25">
      <c r="G258" s="32"/>
      <c r="H258" s="32"/>
      <c r="I258" s="32"/>
    </row>
    <row r="259" spans="7:9" x14ac:dyDescent="0.25">
      <c r="G259" s="32"/>
      <c r="H259" s="32"/>
      <c r="I259" s="32"/>
    </row>
    <row r="260" spans="7:9" x14ac:dyDescent="0.25">
      <c r="G260" s="32"/>
      <c r="H260" s="32"/>
      <c r="I260" s="32"/>
    </row>
    <row r="261" spans="7:9" x14ac:dyDescent="0.25">
      <c r="G261" s="32"/>
      <c r="H261" s="32"/>
      <c r="I261" s="32"/>
    </row>
    <row r="262" spans="7:9" x14ac:dyDescent="0.25">
      <c r="G262" s="32"/>
      <c r="H262" s="32"/>
      <c r="I262" s="32"/>
    </row>
    <row r="263" spans="7:9" x14ac:dyDescent="0.25">
      <c r="G263" s="32"/>
      <c r="H263" s="32"/>
      <c r="I263" s="32"/>
    </row>
    <row r="264" spans="7:9" x14ac:dyDescent="0.25">
      <c r="G264" s="32"/>
      <c r="H264" s="32"/>
      <c r="I264" s="32"/>
    </row>
    <row r="265" spans="7:9" x14ac:dyDescent="0.25">
      <c r="G265" s="32"/>
      <c r="H265" s="32"/>
      <c r="I265" s="32"/>
    </row>
    <row r="266" spans="7:9" x14ac:dyDescent="0.25">
      <c r="G266" s="32"/>
      <c r="H266" s="32"/>
      <c r="I266" s="32"/>
    </row>
    <row r="267" spans="7:9" x14ac:dyDescent="0.25">
      <c r="G267" s="32"/>
      <c r="H267" s="32"/>
      <c r="I267" s="32"/>
    </row>
    <row r="268" spans="7:9" x14ac:dyDescent="0.25">
      <c r="G268" s="32"/>
      <c r="H268" s="32"/>
      <c r="I268" s="32"/>
    </row>
    <row r="269" spans="7:9" x14ac:dyDescent="0.25">
      <c r="G269" s="32"/>
      <c r="H269" s="32"/>
      <c r="I269" s="32"/>
    </row>
    <row r="270" spans="7:9" x14ac:dyDescent="0.25">
      <c r="G270" s="32"/>
      <c r="H270" s="32"/>
      <c r="I270" s="32"/>
    </row>
    <row r="271" spans="7:9" x14ac:dyDescent="0.25">
      <c r="G271" s="32"/>
      <c r="H271" s="32"/>
      <c r="I271" s="32"/>
    </row>
    <row r="272" spans="7:9" x14ac:dyDescent="0.25">
      <c r="G272" s="32"/>
      <c r="H272" s="32"/>
      <c r="I272" s="32"/>
    </row>
    <row r="273" spans="7:9" x14ac:dyDescent="0.25">
      <c r="G273" s="32"/>
      <c r="H273" s="32"/>
      <c r="I273" s="32"/>
    </row>
    <row r="274" spans="7:9" x14ac:dyDescent="0.25">
      <c r="G274" s="32"/>
      <c r="H274" s="32"/>
      <c r="I274" s="32"/>
    </row>
    <row r="275" spans="7:9" x14ac:dyDescent="0.25">
      <c r="G275" s="32"/>
      <c r="H275" s="32"/>
      <c r="I275" s="32"/>
    </row>
    <row r="276" spans="7:9" x14ac:dyDescent="0.25">
      <c r="G276" s="32"/>
      <c r="H276" s="32"/>
      <c r="I276" s="32"/>
    </row>
    <row r="277" spans="7:9" x14ac:dyDescent="0.25">
      <c r="G277" s="32"/>
      <c r="H277" s="32"/>
      <c r="I277" s="32"/>
    </row>
    <row r="278" spans="7:9" x14ac:dyDescent="0.25">
      <c r="G278" s="32"/>
      <c r="H278" s="32"/>
      <c r="I278" s="32"/>
    </row>
    <row r="279" spans="7:9" x14ac:dyDescent="0.25">
      <c r="G279" s="32"/>
      <c r="H279" s="32"/>
      <c r="I279" s="32"/>
    </row>
    <row r="280" spans="7:9" x14ac:dyDescent="0.25">
      <c r="G280" s="32"/>
      <c r="H280" s="32"/>
      <c r="I280" s="32"/>
    </row>
    <row r="281" spans="7:9" x14ac:dyDescent="0.25">
      <c r="G281" s="32"/>
      <c r="H281" s="32"/>
      <c r="I281" s="32"/>
    </row>
    <row r="282" spans="7:9" x14ac:dyDescent="0.25">
      <c r="G282" s="32"/>
      <c r="H282" s="32"/>
      <c r="I282" s="32"/>
    </row>
    <row r="283" spans="7:9" x14ac:dyDescent="0.25">
      <c r="G283" s="32"/>
      <c r="H283" s="32"/>
      <c r="I283" s="32"/>
    </row>
  </sheetData>
  <sheetProtection password="BAF2" sheet="1" objects="1" scenarios="1"/>
  <autoFilter ref="B14:I224"/>
  <mergeCells count="7">
    <mergeCell ref="B10:J10"/>
    <mergeCell ref="B11:G11"/>
    <mergeCell ref="D3:G3"/>
    <mergeCell ref="D4:G4"/>
    <mergeCell ref="D5:G5"/>
    <mergeCell ref="B8:G8"/>
    <mergeCell ref="B9:G9"/>
  </mergeCell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J52"/>
  <sheetViews>
    <sheetView showGridLines="0" zoomScaleNormal="100" workbookViewId="0">
      <selection activeCell="D18" sqref="D18"/>
    </sheetView>
  </sheetViews>
  <sheetFormatPr baseColWidth="10" defaultColWidth="11.42578125" defaultRowHeight="15" x14ac:dyDescent="0.25"/>
  <cols>
    <col min="1" max="1" width="3.140625" style="6" customWidth="1"/>
    <col min="2" max="3" width="11.42578125" style="5"/>
    <col min="4" max="4" width="56.28515625" style="56" customWidth="1"/>
    <col min="5" max="5" width="8.140625" style="57" customWidth="1"/>
    <col min="6" max="6" width="11.5703125" style="58" bestFit="1" customWidth="1"/>
    <col min="7" max="7" width="13.140625" style="58" bestFit="1" customWidth="1"/>
    <col min="8" max="8" width="13.140625" style="58" customWidth="1"/>
    <col min="9" max="9" width="23.28515625" style="58" bestFit="1" customWidth="1"/>
    <col min="10" max="10" width="28.140625" style="6" customWidth="1"/>
    <col min="11" max="19" width="11.42578125" style="6"/>
    <col min="20" max="20" width="18.7109375" style="6" bestFit="1" customWidth="1"/>
    <col min="21" max="16384" width="11.42578125" style="6"/>
  </cols>
  <sheetData>
    <row r="1" spans="2:10" s="33" customFormat="1" x14ac:dyDescent="0.25"/>
    <row r="2" spans="2:10" s="33" customFormat="1" x14ac:dyDescent="0.25"/>
    <row r="3" spans="2:10" s="33" customFormat="1" ht="18.75" x14ac:dyDescent="0.25">
      <c r="D3" s="130" t="s">
        <v>280</v>
      </c>
      <c r="E3" s="130"/>
      <c r="F3" s="130"/>
      <c r="G3" s="130"/>
      <c r="H3" s="125"/>
    </row>
    <row r="4" spans="2:10" s="33" customFormat="1" ht="15.75" x14ac:dyDescent="0.25">
      <c r="D4" s="131" t="s">
        <v>281</v>
      </c>
      <c r="E4" s="131"/>
      <c r="F4" s="131"/>
      <c r="G4" s="131"/>
      <c r="H4" s="126"/>
    </row>
    <row r="5" spans="2:10" s="33" customFormat="1" ht="15.75" x14ac:dyDescent="0.25">
      <c r="D5" s="131" t="s">
        <v>282</v>
      </c>
      <c r="E5" s="131"/>
      <c r="F5" s="131"/>
      <c r="G5" s="131"/>
      <c r="H5" s="126"/>
    </row>
    <row r="6" spans="2:10" s="33" customFormat="1" x14ac:dyDescent="0.25"/>
    <row r="7" spans="2:10" s="33" customFormat="1" x14ac:dyDescent="0.25"/>
    <row r="8" spans="2:10" s="33" customFormat="1" x14ac:dyDescent="0.25">
      <c r="B8" s="129" t="s">
        <v>287</v>
      </c>
      <c r="C8" s="129"/>
      <c r="D8" s="129"/>
      <c r="E8" s="129"/>
      <c r="F8" s="129"/>
      <c r="G8" s="129"/>
      <c r="H8" s="124"/>
      <c r="I8" s="99" t="s">
        <v>316</v>
      </c>
      <c r="J8" s="99"/>
    </row>
    <row r="9" spans="2:10" s="33" customFormat="1" ht="18.75" x14ac:dyDescent="0.25">
      <c r="B9" s="129" t="s">
        <v>293</v>
      </c>
      <c r="C9" s="129"/>
      <c r="D9" s="129"/>
      <c r="E9" s="129"/>
      <c r="F9" s="129"/>
      <c r="G9" s="129"/>
      <c r="H9" s="124"/>
      <c r="I9" s="78" t="s">
        <v>319</v>
      </c>
      <c r="J9" s="78"/>
    </row>
    <row r="10" spans="2:10" s="33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  <c r="J10" s="129"/>
    </row>
    <row r="11" spans="2:10" s="33" customFormat="1" ht="18.75" x14ac:dyDescent="0.25">
      <c r="B11" s="129" t="s">
        <v>288</v>
      </c>
      <c r="C11" s="129"/>
      <c r="D11" s="129"/>
      <c r="E11" s="129"/>
      <c r="F11" s="129"/>
      <c r="G11" s="129"/>
      <c r="H11" s="124"/>
      <c r="I11" s="78"/>
      <c r="J11" s="78"/>
    </row>
    <row r="12" spans="2:10" s="33" customFormat="1" ht="15.75" thickBot="1" x14ac:dyDescent="0.3">
      <c r="B12" s="99"/>
      <c r="C12" s="99"/>
      <c r="D12" s="99"/>
      <c r="E12" s="99"/>
      <c r="F12" s="99"/>
      <c r="G12" s="99"/>
      <c r="H12" s="121" t="s">
        <v>317</v>
      </c>
      <c r="I12" s="123">
        <v>43732</v>
      </c>
      <c r="J12" s="99"/>
    </row>
    <row r="13" spans="2:10" s="33" customFormat="1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10" ht="20.100000000000001" customHeight="1" x14ac:dyDescent="0.25">
      <c r="B15" s="36" t="s">
        <v>245</v>
      </c>
      <c r="C15" s="50"/>
      <c r="D15" s="38" t="s">
        <v>246</v>
      </c>
      <c r="E15" s="37"/>
      <c r="F15" s="37"/>
      <c r="G15" s="37"/>
      <c r="H15" s="37"/>
      <c r="I15" s="39"/>
    </row>
    <row r="16" spans="2:10" ht="60" x14ac:dyDescent="0.25">
      <c r="B16" s="109">
        <v>10</v>
      </c>
      <c r="C16" s="109"/>
      <c r="D16" s="110" t="s">
        <v>311</v>
      </c>
      <c r="E16" s="82" t="s">
        <v>5</v>
      </c>
      <c r="F16" s="82">
        <v>1570</v>
      </c>
      <c r="G16" s="41"/>
      <c r="H16" s="41"/>
      <c r="I16" s="14"/>
    </row>
    <row r="17" spans="2:9" ht="15.75" x14ac:dyDescent="0.25">
      <c r="B17" s="51"/>
      <c r="C17" s="51"/>
      <c r="D17" s="52"/>
      <c r="E17" s="53"/>
      <c r="F17" s="53"/>
      <c r="G17" s="54"/>
      <c r="H17" s="54"/>
      <c r="I17" s="55"/>
    </row>
    <row r="18" spans="2:9" ht="18.75" x14ac:dyDescent="0.25">
      <c r="G18" s="5"/>
      <c r="H18" s="30" t="s">
        <v>195</v>
      </c>
      <c r="I18" s="59">
        <f>+I16</f>
        <v>0</v>
      </c>
    </row>
    <row r="19" spans="2:9" ht="18.75" x14ac:dyDescent="0.25">
      <c r="G19" s="5"/>
      <c r="H19" s="30" t="s">
        <v>196</v>
      </c>
      <c r="I19" s="59">
        <f>+I18*0.16</f>
        <v>0</v>
      </c>
    </row>
    <row r="20" spans="2:9" ht="18.75" x14ac:dyDescent="0.25">
      <c r="G20" s="5"/>
      <c r="H20" s="30" t="s">
        <v>197</v>
      </c>
      <c r="I20" s="60">
        <f>+I18+I19</f>
        <v>0</v>
      </c>
    </row>
    <row r="21" spans="2:9" x14ac:dyDescent="0.25">
      <c r="G21" s="61"/>
      <c r="H21" s="61"/>
      <c r="I21" s="61"/>
    </row>
    <row r="22" spans="2:9" x14ac:dyDescent="0.25">
      <c r="G22" s="61"/>
      <c r="H22" s="61"/>
      <c r="I22" s="61"/>
    </row>
    <row r="23" spans="2:9" x14ac:dyDescent="0.25">
      <c r="G23" s="61"/>
      <c r="H23" s="61"/>
      <c r="I23" s="61"/>
    </row>
    <row r="24" spans="2:9" x14ac:dyDescent="0.25">
      <c r="G24" s="61"/>
      <c r="H24" s="61"/>
      <c r="I24" s="61"/>
    </row>
    <row r="25" spans="2:9" x14ac:dyDescent="0.25">
      <c r="G25" s="61"/>
      <c r="H25" s="61"/>
      <c r="I25" s="61"/>
    </row>
    <row r="26" spans="2:9" x14ac:dyDescent="0.25">
      <c r="G26" s="61"/>
      <c r="H26" s="61"/>
      <c r="I26" s="61"/>
    </row>
    <row r="27" spans="2:9" x14ac:dyDescent="0.25">
      <c r="G27" s="61"/>
      <c r="H27" s="61"/>
      <c r="I27" s="61"/>
    </row>
    <row r="28" spans="2:9" x14ac:dyDescent="0.25">
      <c r="G28" s="61"/>
      <c r="H28" s="61"/>
      <c r="I28" s="61"/>
    </row>
    <row r="29" spans="2:9" x14ac:dyDescent="0.25">
      <c r="G29" s="61"/>
      <c r="H29" s="61"/>
      <c r="I29" s="61"/>
    </row>
    <row r="30" spans="2:9" x14ac:dyDescent="0.25">
      <c r="G30" s="61"/>
      <c r="H30" s="61"/>
      <c r="I30" s="61"/>
    </row>
    <row r="31" spans="2:9" x14ac:dyDescent="0.25">
      <c r="G31" s="61"/>
      <c r="H31" s="61"/>
      <c r="I31" s="61"/>
    </row>
    <row r="32" spans="2:9" x14ac:dyDescent="0.25">
      <c r="G32" s="61"/>
      <c r="H32" s="61"/>
      <c r="I32" s="61"/>
    </row>
    <row r="33" spans="7:9" x14ac:dyDescent="0.25">
      <c r="G33" s="61"/>
      <c r="H33" s="61"/>
      <c r="I33" s="61"/>
    </row>
    <row r="34" spans="7:9" x14ac:dyDescent="0.25">
      <c r="G34" s="61"/>
      <c r="H34" s="61"/>
      <c r="I34" s="61"/>
    </row>
    <row r="35" spans="7:9" x14ac:dyDescent="0.25">
      <c r="G35" s="61"/>
      <c r="H35" s="61"/>
      <c r="I35" s="61"/>
    </row>
    <row r="36" spans="7:9" x14ac:dyDescent="0.25">
      <c r="G36" s="61"/>
      <c r="H36" s="61"/>
      <c r="I36" s="61"/>
    </row>
    <row r="37" spans="7:9" x14ac:dyDescent="0.25">
      <c r="G37" s="61"/>
      <c r="H37" s="61"/>
      <c r="I37" s="61"/>
    </row>
    <row r="38" spans="7:9" x14ac:dyDescent="0.25">
      <c r="G38" s="61"/>
      <c r="H38" s="61"/>
      <c r="I38" s="61"/>
    </row>
    <row r="39" spans="7:9" x14ac:dyDescent="0.25">
      <c r="G39" s="61"/>
      <c r="H39" s="61"/>
      <c r="I39" s="61"/>
    </row>
    <row r="40" spans="7:9" x14ac:dyDescent="0.25">
      <c r="G40" s="61"/>
      <c r="H40" s="61"/>
      <c r="I40" s="61"/>
    </row>
    <row r="41" spans="7:9" x14ac:dyDescent="0.25">
      <c r="G41" s="61"/>
      <c r="H41" s="61"/>
      <c r="I41" s="61"/>
    </row>
    <row r="42" spans="7:9" x14ac:dyDescent="0.25">
      <c r="G42" s="61"/>
      <c r="H42" s="61"/>
      <c r="I42" s="61"/>
    </row>
    <row r="43" spans="7:9" x14ac:dyDescent="0.25">
      <c r="G43" s="61"/>
      <c r="H43" s="61"/>
      <c r="I43" s="61"/>
    </row>
    <row r="44" spans="7:9" x14ac:dyDescent="0.25">
      <c r="G44" s="61"/>
      <c r="H44" s="61"/>
      <c r="I44" s="61"/>
    </row>
    <row r="45" spans="7:9" x14ac:dyDescent="0.25">
      <c r="G45" s="61"/>
      <c r="H45" s="61"/>
      <c r="I45" s="61"/>
    </row>
    <row r="46" spans="7:9" x14ac:dyDescent="0.25">
      <c r="G46" s="61"/>
      <c r="H46" s="61"/>
      <c r="I46" s="61"/>
    </row>
    <row r="47" spans="7:9" x14ac:dyDescent="0.25">
      <c r="G47" s="61"/>
      <c r="H47" s="61"/>
      <c r="I47" s="61"/>
    </row>
    <row r="48" spans="7:9" x14ac:dyDescent="0.25">
      <c r="G48" s="61"/>
      <c r="H48" s="61"/>
      <c r="I48" s="61"/>
    </row>
    <row r="49" spans="7:9" x14ac:dyDescent="0.25">
      <c r="G49" s="61"/>
      <c r="H49" s="61"/>
      <c r="I49" s="61"/>
    </row>
    <row r="50" spans="7:9" x14ac:dyDescent="0.25">
      <c r="G50" s="61"/>
      <c r="H50" s="61"/>
      <c r="I50" s="61"/>
    </row>
    <row r="51" spans="7:9" x14ac:dyDescent="0.25">
      <c r="G51" s="61"/>
      <c r="H51" s="61"/>
      <c r="I51" s="61"/>
    </row>
    <row r="52" spans="7:9" x14ac:dyDescent="0.25">
      <c r="G52" s="61"/>
      <c r="H52" s="61"/>
      <c r="I52" s="61"/>
    </row>
  </sheetData>
  <sheetProtection password="BAF2" sheet="1" objects="1" scenarios="1"/>
  <mergeCells count="7">
    <mergeCell ref="B11:G11"/>
    <mergeCell ref="D3:G3"/>
    <mergeCell ref="D4:G4"/>
    <mergeCell ref="D5:G5"/>
    <mergeCell ref="B8:G8"/>
    <mergeCell ref="B9:G9"/>
    <mergeCell ref="B10:J10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J50"/>
  <sheetViews>
    <sheetView showGridLines="0" topLeftCell="A3" zoomScale="80" zoomScaleNormal="80" workbookViewId="0">
      <selection activeCell="D17" sqref="D17"/>
    </sheetView>
  </sheetViews>
  <sheetFormatPr baseColWidth="10" defaultColWidth="11.42578125" defaultRowHeight="15" x14ac:dyDescent="0.25"/>
  <cols>
    <col min="1" max="1" width="4.42578125" style="5" customWidth="1"/>
    <col min="2" max="2" width="8.7109375" style="5" customWidth="1"/>
    <col min="3" max="3" width="10.7109375" style="5" customWidth="1"/>
    <col min="4" max="4" width="60.7109375" style="56" customWidth="1"/>
    <col min="5" max="5" width="11.42578125" style="57" customWidth="1"/>
    <col min="6" max="6" width="11.42578125" style="58" customWidth="1"/>
    <col min="7" max="8" width="15.5703125" style="58" customWidth="1"/>
    <col min="9" max="9" width="20.7109375" style="58" customWidth="1"/>
    <col min="10" max="10" width="28.140625" style="5" customWidth="1"/>
    <col min="11" max="16384" width="11.42578125" style="5"/>
  </cols>
  <sheetData>
    <row r="1" spans="2:10" s="33" customFormat="1" x14ac:dyDescent="0.25"/>
    <row r="2" spans="2:10" s="33" customFormat="1" x14ac:dyDescent="0.25"/>
    <row r="3" spans="2:10" s="33" customFormat="1" ht="18.75" x14ac:dyDescent="0.25">
      <c r="D3" s="130" t="s">
        <v>280</v>
      </c>
      <c r="E3" s="130"/>
      <c r="F3" s="130"/>
      <c r="G3" s="130"/>
      <c r="H3" s="125"/>
    </row>
    <row r="4" spans="2:10" s="33" customFormat="1" ht="15.75" x14ac:dyDescent="0.25">
      <c r="D4" s="131" t="s">
        <v>281</v>
      </c>
      <c r="E4" s="131"/>
      <c r="F4" s="131"/>
      <c r="G4" s="131"/>
      <c r="H4" s="126"/>
    </row>
    <row r="5" spans="2:10" s="33" customFormat="1" ht="15.75" x14ac:dyDescent="0.25">
      <c r="D5" s="131" t="s">
        <v>282</v>
      </c>
      <c r="E5" s="131"/>
      <c r="F5" s="131"/>
      <c r="G5" s="131"/>
      <c r="H5" s="126"/>
    </row>
    <row r="6" spans="2:10" s="33" customFormat="1" x14ac:dyDescent="0.25"/>
    <row r="7" spans="2:10" s="33" customFormat="1" x14ac:dyDescent="0.25"/>
    <row r="8" spans="2:10" s="33" customFormat="1" x14ac:dyDescent="0.25">
      <c r="B8" s="129" t="s">
        <v>287</v>
      </c>
      <c r="C8" s="129"/>
      <c r="D8" s="129"/>
      <c r="E8" s="129"/>
      <c r="F8" s="129"/>
      <c r="G8" s="129"/>
      <c r="H8" s="124"/>
      <c r="I8" s="99" t="s">
        <v>316</v>
      </c>
      <c r="J8" s="99"/>
    </row>
    <row r="9" spans="2:10" s="33" customFormat="1" ht="18.75" x14ac:dyDescent="0.25">
      <c r="B9" s="129" t="s">
        <v>294</v>
      </c>
      <c r="C9" s="129"/>
      <c r="D9" s="129"/>
      <c r="E9" s="129"/>
      <c r="F9" s="129"/>
      <c r="G9" s="129"/>
      <c r="H9" s="124"/>
      <c r="I9" s="78" t="s">
        <v>319</v>
      </c>
      <c r="J9" s="78"/>
    </row>
    <row r="10" spans="2:10" s="33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  <c r="J10" s="129"/>
    </row>
    <row r="11" spans="2:10" s="33" customFormat="1" ht="18.75" x14ac:dyDescent="0.25">
      <c r="B11" s="129" t="s">
        <v>288</v>
      </c>
      <c r="C11" s="129"/>
      <c r="D11" s="129"/>
      <c r="E11" s="129"/>
      <c r="F11" s="129"/>
      <c r="G11" s="129"/>
      <c r="H11" s="124"/>
      <c r="I11" s="78"/>
      <c r="J11" s="78"/>
    </row>
    <row r="12" spans="2:10" s="33" customFormat="1" ht="15.75" thickBot="1" x14ac:dyDescent="0.3">
      <c r="B12" s="99"/>
      <c r="C12" s="99"/>
      <c r="D12" s="99"/>
      <c r="E12" s="99"/>
      <c r="F12" s="99"/>
      <c r="G12" s="99"/>
      <c r="H12" s="121" t="s">
        <v>317</v>
      </c>
      <c r="I12" s="123">
        <v>43732</v>
      </c>
      <c r="J12" s="99"/>
    </row>
    <row r="13" spans="2:10" s="33" customFormat="1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10" ht="23.25" x14ac:dyDescent="0.25">
      <c r="B15" s="36" t="s">
        <v>234</v>
      </c>
      <c r="C15" s="50"/>
      <c r="D15" s="38" t="s">
        <v>233</v>
      </c>
      <c r="E15" s="37"/>
      <c r="F15" s="37"/>
      <c r="G15" s="37"/>
      <c r="H15" s="37"/>
      <c r="I15" s="39"/>
    </row>
    <row r="16" spans="2:10" ht="141.75" x14ac:dyDescent="0.25">
      <c r="B16" s="111">
        <v>10</v>
      </c>
      <c r="C16" s="111"/>
      <c r="D16" s="98" t="s">
        <v>229</v>
      </c>
      <c r="E16" s="112" t="s">
        <v>11</v>
      </c>
      <c r="F16" s="113">
        <v>350</v>
      </c>
      <c r="G16" s="62"/>
      <c r="H16" s="62"/>
      <c r="I16" s="62"/>
    </row>
    <row r="17" spans="2:9" ht="63" x14ac:dyDescent="0.25">
      <c r="B17" s="111">
        <v>20</v>
      </c>
      <c r="C17" s="111"/>
      <c r="D17" s="98" t="s">
        <v>230</v>
      </c>
      <c r="E17" s="112" t="s">
        <v>11</v>
      </c>
      <c r="F17" s="113">
        <v>450</v>
      </c>
      <c r="G17" s="62"/>
      <c r="H17" s="62"/>
      <c r="I17" s="62"/>
    </row>
    <row r="18" spans="2:9" ht="63" x14ac:dyDescent="0.25">
      <c r="B18" s="111">
        <v>30</v>
      </c>
      <c r="C18" s="111"/>
      <c r="D18" s="98" t="s">
        <v>214</v>
      </c>
      <c r="E18" s="112" t="s">
        <v>215</v>
      </c>
      <c r="F18" s="113">
        <v>27281.288337628866</v>
      </c>
      <c r="G18" s="62"/>
      <c r="H18" s="62"/>
      <c r="I18" s="62"/>
    </row>
    <row r="19" spans="2:9" ht="63" x14ac:dyDescent="0.25">
      <c r="B19" s="111">
        <v>40</v>
      </c>
      <c r="C19" s="111"/>
      <c r="D19" s="98" t="s">
        <v>231</v>
      </c>
      <c r="E19" s="112" t="s">
        <v>218</v>
      </c>
      <c r="F19" s="113">
        <f>75.74+60</f>
        <v>135.74</v>
      </c>
      <c r="G19" s="62"/>
      <c r="H19" s="62"/>
      <c r="I19" s="62"/>
    </row>
    <row r="20" spans="2:9" ht="47.25" x14ac:dyDescent="0.25">
      <c r="B20" s="111">
        <v>50</v>
      </c>
      <c r="C20" s="111"/>
      <c r="D20" s="98" t="s">
        <v>216</v>
      </c>
      <c r="E20" s="112" t="s">
        <v>5</v>
      </c>
      <c r="F20" s="113">
        <f>642.63+250</f>
        <v>892.63</v>
      </c>
      <c r="G20" s="62"/>
      <c r="H20" s="62"/>
      <c r="I20" s="62"/>
    </row>
    <row r="21" spans="2:9" ht="94.5" x14ac:dyDescent="0.25">
      <c r="B21" s="111">
        <v>60</v>
      </c>
      <c r="C21" s="111"/>
      <c r="D21" s="98" t="s">
        <v>221</v>
      </c>
      <c r="E21" s="112" t="s">
        <v>46</v>
      </c>
      <c r="F21" s="113">
        <v>350</v>
      </c>
      <c r="G21" s="62"/>
      <c r="H21" s="62"/>
      <c r="I21" s="62"/>
    </row>
    <row r="22" spans="2:9" ht="94.5" x14ac:dyDescent="0.25">
      <c r="B22" s="111">
        <v>70</v>
      </c>
      <c r="C22" s="111"/>
      <c r="D22" s="98" t="s">
        <v>223</v>
      </c>
      <c r="E22" s="112" t="s">
        <v>11</v>
      </c>
      <c r="F22" s="113">
        <v>36000</v>
      </c>
      <c r="G22" s="62"/>
      <c r="H22" s="62"/>
      <c r="I22" s="62"/>
    </row>
    <row r="23" spans="2:9" ht="47.25" x14ac:dyDescent="0.25">
      <c r="B23" s="111">
        <v>80</v>
      </c>
      <c r="C23" s="111"/>
      <c r="D23" s="98" t="s">
        <v>217</v>
      </c>
      <c r="E23" s="112" t="s">
        <v>218</v>
      </c>
      <c r="F23" s="113">
        <f>209.51+35</f>
        <v>244.51</v>
      </c>
      <c r="G23" s="62"/>
      <c r="H23" s="62"/>
      <c r="I23" s="62"/>
    </row>
    <row r="24" spans="2:9" ht="23.25" x14ac:dyDescent="0.25">
      <c r="B24" s="106" t="s">
        <v>235</v>
      </c>
      <c r="C24" s="114"/>
      <c r="D24" s="108" t="s">
        <v>236</v>
      </c>
      <c r="E24" s="107"/>
      <c r="F24" s="107"/>
      <c r="G24" s="37"/>
      <c r="H24" s="37"/>
      <c r="I24" s="39"/>
    </row>
    <row r="25" spans="2:9" ht="78.75" x14ac:dyDescent="0.25">
      <c r="B25" s="111">
        <v>90</v>
      </c>
      <c r="C25" s="111"/>
      <c r="D25" s="98" t="s">
        <v>224</v>
      </c>
      <c r="E25" s="112" t="s">
        <v>38</v>
      </c>
      <c r="F25" s="113">
        <v>60</v>
      </c>
      <c r="G25" s="62"/>
      <c r="H25" s="62"/>
      <c r="I25" s="62"/>
    </row>
    <row r="26" spans="2:9" ht="94.5" x14ac:dyDescent="0.25">
      <c r="B26" s="111">
        <v>100</v>
      </c>
      <c r="C26" s="111"/>
      <c r="D26" s="98" t="s">
        <v>225</v>
      </c>
      <c r="E26" s="112" t="s">
        <v>38</v>
      </c>
      <c r="F26" s="113">
        <v>20</v>
      </c>
      <c r="G26" s="62"/>
      <c r="H26" s="62"/>
      <c r="I26" s="62"/>
    </row>
    <row r="27" spans="2:9" ht="94.5" x14ac:dyDescent="0.25">
      <c r="B27" s="111">
        <v>110</v>
      </c>
      <c r="C27" s="111"/>
      <c r="D27" s="98" t="s">
        <v>226</v>
      </c>
      <c r="E27" s="112" t="s">
        <v>38</v>
      </c>
      <c r="F27" s="113">
        <v>215</v>
      </c>
      <c r="G27" s="62"/>
      <c r="H27" s="62"/>
      <c r="I27" s="62"/>
    </row>
    <row r="28" spans="2:9" ht="110.25" x14ac:dyDescent="0.25">
      <c r="B28" s="111">
        <v>120</v>
      </c>
      <c r="C28" s="111"/>
      <c r="D28" s="98" t="s">
        <v>227</v>
      </c>
      <c r="E28" s="112" t="s">
        <v>38</v>
      </c>
      <c r="F28" s="113">
        <v>45</v>
      </c>
      <c r="G28" s="62"/>
      <c r="H28" s="62"/>
      <c r="I28" s="62"/>
    </row>
    <row r="29" spans="2:9" ht="78.75" x14ac:dyDescent="0.25">
      <c r="B29" s="111">
        <v>130</v>
      </c>
      <c r="C29" s="111"/>
      <c r="D29" s="98" t="s">
        <v>228</v>
      </c>
      <c r="E29" s="112" t="s">
        <v>38</v>
      </c>
      <c r="F29" s="113">
        <v>15</v>
      </c>
      <c r="G29" s="62"/>
      <c r="H29" s="62"/>
      <c r="I29" s="62"/>
    </row>
    <row r="30" spans="2:9" ht="23.25" x14ac:dyDescent="0.25">
      <c r="B30" s="106" t="s">
        <v>237</v>
      </c>
      <c r="C30" s="114"/>
      <c r="D30" s="108" t="s">
        <v>238</v>
      </c>
      <c r="E30" s="107"/>
      <c r="F30" s="107"/>
      <c r="G30" s="37"/>
      <c r="H30" s="37"/>
      <c r="I30" s="39"/>
    </row>
    <row r="31" spans="2:9" ht="78.75" x14ac:dyDescent="0.25">
      <c r="B31" s="111">
        <v>140</v>
      </c>
      <c r="C31" s="111"/>
      <c r="D31" s="98" t="s">
        <v>219</v>
      </c>
      <c r="E31" s="112" t="s">
        <v>15</v>
      </c>
      <c r="F31" s="113">
        <v>4</v>
      </c>
      <c r="G31" s="62"/>
      <c r="H31" s="62"/>
      <c r="I31" s="62"/>
    </row>
    <row r="32" spans="2:9" ht="78.75" x14ac:dyDescent="0.25">
      <c r="B32" s="111">
        <v>150</v>
      </c>
      <c r="C32" s="111"/>
      <c r="D32" s="98" t="s">
        <v>220</v>
      </c>
      <c r="E32" s="112" t="s">
        <v>15</v>
      </c>
      <c r="F32" s="113">
        <v>2</v>
      </c>
      <c r="G32" s="62"/>
      <c r="H32" s="62"/>
      <c r="I32" s="62"/>
    </row>
    <row r="33" spans="2:10" ht="23.25" x14ac:dyDescent="0.25">
      <c r="B33" s="106" t="s">
        <v>245</v>
      </c>
      <c r="C33" s="114"/>
      <c r="D33" s="108" t="s">
        <v>246</v>
      </c>
      <c r="E33" s="107"/>
      <c r="F33" s="107"/>
      <c r="G33" s="37"/>
      <c r="H33" s="37"/>
      <c r="I33" s="39"/>
    </row>
    <row r="34" spans="2:10" ht="110.25" x14ac:dyDescent="0.25">
      <c r="B34" s="111">
        <v>160</v>
      </c>
      <c r="C34" s="111"/>
      <c r="D34" s="98" t="s">
        <v>222</v>
      </c>
      <c r="E34" s="112" t="s">
        <v>46</v>
      </c>
      <c r="F34" s="113">
        <v>3</v>
      </c>
      <c r="G34" s="62"/>
      <c r="H34" s="62"/>
      <c r="I34" s="62"/>
    </row>
    <row r="35" spans="2:10" ht="120.75" x14ac:dyDescent="0.25">
      <c r="B35" s="111">
        <v>170</v>
      </c>
      <c r="C35" s="111"/>
      <c r="D35" s="98" t="s">
        <v>270</v>
      </c>
      <c r="E35" s="112" t="s">
        <v>46</v>
      </c>
      <c r="F35" s="113">
        <v>2</v>
      </c>
      <c r="G35" s="62"/>
      <c r="H35" s="62"/>
      <c r="I35" s="62"/>
    </row>
    <row r="36" spans="2:10" ht="138.75" customHeight="1" x14ac:dyDescent="0.25">
      <c r="B36" s="111">
        <v>180</v>
      </c>
      <c r="C36" s="111"/>
      <c r="D36" s="98" t="s">
        <v>271</v>
      </c>
      <c r="E36" s="112" t="s">
        <v>46</v>
      </c>
      <c r="F36" s="113">
        <v>7</v>
      </c>
      <c r="G36" s="62"/>
      <c r="H36" s="62"/>
      <c r="I36" s="62"/>
    </row>
    <row r="37" spans="2:10" ht="120.75" x14ac:dyDescent="0.25">
      <c r="B37" s="111">
        <v>190</v>
      </c>
      <c r="C37" s="111"/>
      <c r="D37" s="98" t="s">
        <v>272</v>
      </c>
      <c r="E37" s="112" t="s">
        <v>46</v>
      </c>
      <c r="F37" s="113">
        <v>2</v>
      </c>
      <c r="G37" s="62"/>
      <c r="H37" s="62"/>
      <c r="I37" s="62"/>
    </row>
    <row r="38" spans="2:10" ht="121.5" x14ac:dyDescent="0.25">
      <c r="B38" s="111">
        <v>200</v>
      </c>
      <c r="C38" s="111"/>
      <c r="D38" s="98" t="s">
        <v>273</v>
      </c>
      <c r="E38" s="112" t="s">
        <v>46</v>
      </c>
      <c r="F38" s="113">
        <v>11</v>
      </c>
      <c r="G38" s="62"/>
      <c r="H38" s="62"/>
      <c r="I38" s="62"/>
    </row>
    <row r="39" spans="2:10" ht="120.75" x14ac:dyDescent="0.25">
      <c r="B39" s="111">
        <v>210</v>
      </c>
      <c r="C39" s="111"/>
      <c r="D39" s="98" t="s">
        <v>274</v>
      </c>
      <c r="E39" s="112" t="s">
        <v>46</v>
      </c>
      <c r="F39" s="113">
        <v>16</v>
      </c>
      <c r="G39" s="62"/>
      <c r="H39" s="62"/>
      <c r="I39" s="62"/>
    </row>
    <row r="40" spans="2:10" ht="146.25" customHeight="1" x14ac:dyDescent="0.25">
      <c r="B40" s="111">
        <v>220</v>
      </c>
      <c r="C40" s="111"/>
      <c r="D40" s="98" t="s">
        <v>275</v>
      </c>
      <c r="E40" s="112" t="s">
        <v>15</v>
      </c>
      <c r="F40" s="113">
        <v>1</v>
      </c>
      <c r="G40" s="62"/>
      <c r="H40" s="62"/>
      <c r="I40" s="62"/>
    </row>
    <row r="41" spans="2:10" ht="31.5" x14ac:dyDescent="0.25">
      <c r="B41" s="111">
        <v>230</v>
      </c>
      <c r="C41" s="111"/>
      <c r="D41" s="98" t="s">
        <v>276</v>
      </c>
      <c r="E41" s="112" t="s">
        <v>10</v>
      </c>
      <c r="F41" s="113">
        <v>120</v>
      </c>
      <c r="G41" s="62"/>
      <c r="H41" s="62"/>
      <c r="I41" s="62"/>
    </row>
    <row r="42" spans="2:10" ht="15.75" x14ac:dyDescent="0.25">
      <c r="B42" s="51"/>
      <c r="C42" s="51"/>
      <c r="D42" s="51"/>
      <c r="E42" s="53"/>
      <c r="F42" s="53"/>
      <c r="G42" s="54"/>
      <c r="H42" s="54"/>
      <c r="I42" s="55"/>
    </row>
    <row r="43" spans="2:10" ht="15.75" x14ac:dyDescent="0.25">
      <c r="D43" s="5"/>
      <c r="G43" s="63" t="s">
        <v>195</v>
      </c>
      <c r="H43" s="63"/>
      <c r="I43" s="64">
        <f>+I15+I24+I30+I33</f>
        <v>0</v>
      </c>
      <c r="J43" s="28"/>
    </row>
    <row r="44" spans="2:10" ht="15.75" x14ac:dyDescent="0.25">
      <c r="D44" s="5"/>
      <c r="G44" s="63" t="s">
        <v>196</v>
      </c>
      <c r="H44" s="63"/>
      <c r="I44" s="64">
        <f>+I43*0.16</f>
        <v>0</v>
      </c>
    </row>
    <row r="45" spans="2:10" ht="15.75" x14ac:dyDescent="0.25">
      <c r="D45" s="5"/>
      <c r="G45" s="63" t="s">
        <v>197</v>
      </c>
      <c r="H45" s="63"/>
      <c r="I45" s="65">
        <f>+I43+I44</f>
        <v>0</v>
      </c>
    </row>
    <row r="46" spans="2:10" x14ac:dyDescent="0.25">
      <c r="D46" s="5"/>
      <c r="G46" s="61"/>
      <c r="H46" s="61"/>
      <c r="I46" s="61"/>
    </row>
    <row r="47" spans="2:10" x14ac:dyDescent="0.25">
      <c r="D47" s="5"/>
      <c r="G47" s="61"/>
      <c r="H47" s="61"/>
      <c r="I47" s="61"/>
    </row>
    <row r="48" spans="2:10" x14ac:dyDescent="0.25">
      <c r="D48" s="5"/>
      <c r="G48" s="61"/>
      <c r="H48" s="61"/>
      <c r="I48" s="61"/>
    </row>
    <row r="49" spans="4:9" x14ac:dyDescent="0.25">
      <c r="D49" s="5"/>
      <c r="G49" s="61"/>
      <c r="H49" s="61"/>
      <c r="I49" s="61"/>
    </row>
    <row r="50" spans="4:9" x14ac:dyDescent="0.25">
      <c r="D50" s="5"/>
      <c r="G50" s="61"/>
      <c r="H50" s="61"/>
      <c r="I50" s="61"/>
    </row>
  </sheetData>
  <sheetProtection password="BAF2" sheet="1" objects="1" scenarios="1"/>
  <mergeCells count="7">
    <mergeCell ref="B11:G11"/>
    <mergeCell ref="D3:G3"/>
    <mergeCell ref="D4:G4"/>
    <mergeCell ref="D5:G5"/>
    <mergeCell ref="B8:G8"/>
    <mergeCell ref="B9:G9"/>
    <mergeCell ref="B10:J10"/>
  </mergeCells>
  <phoneticPr fontId="17" type="noConversion"/>
  <pageMargins left="0.70866141732283472" right="0.70866141732283472" top="0.74803149606299213" bottom="0.74803149606299213" header="0.31496062992125984" footer="0.31496062992125984"/>
  <pageSetup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86"/>
  <sheetViews>
    <sheetView showGridLines="0" topLeftCell="B1" zoomScaleNormal="100" workbookViewId="0">
      <selection activeCell="D16" sqref="D16"/>
    </sheetView>
  </sheetViews>
  <sheetFormatPr baseColWidth="10" defaultColWidth="11.42578125" defaultRowHeight="15" x14ac:dyDescent="0.25"/>
  <cols>
    <col min="1" max="1" width="7.140625" style="5" customWidth="1"/>
    <col min="2" max="2" width="8.7109375" style="5" customWidth="1"/>
    <col min="3" max="3" width="10.7109375" style="5" customWidth="1"/>
    <col min="4" max="4" width="60.7109375" style="56" customWidth="1"/>
    <col min="5" max="5" width="11.42578125" style="57" customWidth="1"/>
    <col min="6" max="6" width="11.42578125" style="58" customWidth="1"/>
    <col min="7" max="8" width="15.5703125" style="58" customWidth="1"/>
    <col min="9" max="9" width="20.7109375" style="58" customWidth="1"/>
    <col min="10" max="10" width="28.140625" style="5" customWidth="1"/>
    <col min="11" max="11" width="14.5703125" style="5" bestFit="1" customWidth="1"/>
    <col min="12" max="16384" width="11.42578125" style="5"/>
  </cols>
  <sheetData>
    <row r="1" spans="2:15" s="33" customFormat="1" x14ac:dyDescent="0.25"/>
    <row r="2" spans="2:15" s="33" customFormat="1" x14ac:dyDescent="0.25"/>
    <row r="3" spans="2:15" s="33" customFormat="1" ht="18.75" x14ac:dyDescent="0.25">
      <c r="D3" s="130" t="s">
        <v>280</v>
      </c>
      <c r="E3" s="130"/>
      <c r="F3" s="130"/>
      <c r="G3" s="130"/>
      <c r="H3" s="125"/>
    </row>
    <row r="4" spans="2:15" s="33" customFormat="1" ht="15.75" x14ac:dyDescent="0.25">
      <c r="D4" s="131" t="s">
        <v>281</v>
      </c>
      <c r="E4" s="131"/>
      <c r="F4" s="131"/>
      <c r="G4" s="131"/>
      <c r="H4" s="126"/>
    </row>
    <row r="5" spans="2:15" s="33" customFormat="1" ht="15.75" x14ac:dyDescent="0.25">
      <c r="D5" s="131" t="s">
        <v>282</v>
      </c>
      <c r="E5" s="131"/>
      <c r="F5" s="131"/>
      <c r="G5" s="131"/>
      <c r="H5" s="126"/>
    </row>
    <row r="6" spans="2:15" s="33" customFormat="1" x14ac:dyDescent="0.25"/>
    <row r="7" spans="2:15" s="33" customFormat="1" x14ac:dyDescent="0.25"/>
    <row r="8" spans="2:15" s="33" customFormat="1" x14ac:dyDescent="0.25">
      <c r="B8" s="129" t="s">
        <v>287</v>
      </c>
      <c r="C8" s="129"/>
      <c r="D8" s="129"/>
      <c r="E8" s="129"/>
      <c r="F8" s="129"/>
      <c r="G8" s="129"/>
      <c r="H8" s="124"/>
      <c r="I8" s="99" t="s">
        <v>316</v>
      </c>
      <c r="J8" s="99"/>
    </row>
    <row r="9" spans="2:15" s="33" customFormat="1" ht="18.75" x14ac:dyDescent="0.25">
      <c r="B9" s="129" t="s">
        <v>295</v>
      </c>
      <c r="C9" s="129"/>
      <c r="D9" s="129"/>
      <c r="E9" s="129"/>
      <c r="F9" s="129"/>
      <c r="G9" s="129"/>
      <c r="H9" s="124"/>
      <c r="I9" s="78" t="s">
        <v>319</v>
      </c>
      <c r="J9" s="78"/>
    </row>
    <row r="10" spans="2:15" s="33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  <c r="J10" s="129"/>
    </row>
    <row r="11" spans="2:15" s="33" customFormat="1" ht="18.75" x14ac:dyDescent="0.25">
      <c r="B11" s="129" t="s">
        <v>288</v>
      </c>
      <c r="C11" s="129"/>
      <c r="D11" s="129"/>
      <c r="E11" s="129"/>
      <c r="F11" s="129"/>
      <c r="G11" s="129"/>
      <c r="H11" s="124"/>
      <c r="I11" s="78"/>
      <c r="J11" s="78"/>
    </row>
    <row r="12" spans="2:15" s="33" customFormat="1" ht="15.75" thickBot="1" x14ac:dyDescent="0.3">
      <c r="B12" s="99"/>
      <c r="C12" s="99"/>
      <c r="D12" s="99"/>
      <c r="E12" s="99"/>
      <c r="F12" s="99"/>
      <c r="G12" s="99"/>
      <c r="H12" s="99" t="s">
        <v>317</v>
      </c>
      <c r="I12" s="123">
        <v>43732</v>
      </c>
      <c r="J12" s="99"/>
    </row>
    <row r="13" spans="2:15" s="33" customFormat="1" ht="26.25" thickBot="1" x14ac:dyDescent="0.3">
      <c r="B13" s="7" t="s">
        <v>283</v>
      </c>
      <c r="C13" s="8" t="s">
        <v>284</v>
      </c>
      <c r="D13" s="8" t="s">
        <v>0</v>
      </c>
      <c r="E13" s="8" t="s">
        <v>1</v>
      </c>
      <c r="F13" s="2" t="s">
        <v>285</v>
      </c>
      <c r="G13" s="1" t="s">
        <v>2</v>
      </c>
      <c r="H13" s="2" t="s">
        <v>286</v>
      </c>
      <c r="I13" s="1" t="s">
        <v>3</v>
      </c>
    </row>
    <row r="15" spans="2:15" ht="23.25" x14ac:dyDescent="0.25">
      <c r="B15" s="36" t="s">
        <v>251</v>
      </c>
      <c r="C15" s="50"/>
      <c r="D15" s="38" t="s">
        <v>252</v>
      </c>
      <c r="E15" s="37"/>
      <c r="F15" s="37"/>
      <c r="G15" s="37"/>
      <c r="H15" s="37"/>
      <c r="I15" s="39"/>
    </row>
    <row r="16" spans="2:15" ht="132" customHeight="1" x14ac:dyDescent="0.25">
      <c r="B16" s="109">
        <v>10</v>
      </c>
      <c r="C16" s="109"/>
      <c r="D16" s="115" t="s">
        <v>315</v>
      </c>
      <c r="E16" s="82" t="s">
        <v>198</v>
      </c>
      <c r="F16" s="82">
        <v>1</v>
      </c>
      <c r="G16" s="41"/>
      <c r="H16" s="41"/>
      <c r="I16" s="14"/>
      <c r="O16" s="52"/>
    </row>
    <row r="17" spans="2:15" ht="67.5" x14ac:dyDescent="0.25">
      <c r="B17" s="109">
        <v>20</v>
      </c>
      <c r="C17" s="109"/>
      <c r="D17" s="115" t="s">
        <v>300</v>
      </c>
      <c r="E17" s="82" t="s">
        <v>198</v>
      </c>
      <c r="F17" s="82">
        <v>1</v>
      </c>
      <c r="G17" s="41"/>
      <c r="H17" s="41"/>
      <c r="I17" s="14"/>
      <c r="O17" s="52"/>
    </row>
    <row r="18" spans="2:15" ht="15.75" x14ac:dyDescent="0.25">
      <c r="G18" s="63" t="s">
        <v>195</v>
      </c>
      <c r="H18" s="63"/>
      <c r="I18" s="64">
        <f>SUM(I16:I17)</f>
        <v>0</v>
      </c>
    </row>
    <row r="19" spans="2:15" ht="15.75" x14ac:dyDescent="0.25">
      <c r="G19" s="63" t="s">
        <v>196</v>
      </c>
      <c r="H19" s="63"/>
      <c r="I19" s="64">
        <f>+I18*0.16</f>
        <v>0</v>
      </c>
    </row>
    <row r="20" spans="2:15" ht="15.75" x14ac:dyDescent="0.25">
      <c r="G20" s="63" t="s">
        <v>197</v>
      </c>
      <c r="H20" s="63"/>
      <c r="I20" s="65">
        <f>+I18+I19</f>
        <v>0</v>
      </c>
    </row>
    <row r="21" spans="2:15" x14ac:dyDescent="0.25">
      <c r="G21" s="61"/>
      <c r="H21" s="61"/>
      <c r="I21" s="61"/>
    </row>
    <row r="22" spans="2:15" x14ac:dyDescent="0.25">
      <c r="G22" s="61"/>
      <c r="H22" s="61"/>
      <c r="I22" s="61"/>
    </row>
    <row r="23" spans="2:15" x14ac:dyDescent="0.25">
      <c r="G23" s="61"/>
      <c r="H23" s="61"/>
      <c r="I23" s="61"/>
    </row>
    <row r="24" spans="2:15" x14ac:dyDescent="0.25">
      <c r="G24" s="61"/>
      <c r="H24" s="61"/>
      <c r="I24" s="61"/>
    </row>
    <row r="25" spans="2:15" x14ac:dyDescent="0.25">
      <c r="G25" s="61"/>
      <c r="H25" s="61"/>
      <c r="I25" s="61"/>
    </row>
    <row r="26" spans="2:15" x14ac:dyDescent="0.25">
      <c r="G26" s="61"/>
      <c r="H26" s="61"/>
      <c r="I26" s="61"/>
    </row>
    <row r="27" spans="2:15" x14ac:dyDescent="0.25">
      <c r="D27" s="5"/>
      <c r="E27" s="5"/>
      <c r="F27" s="5"/>
      <c r="G27" s="5"/>
      <c r="H27" s="5"/>
      <c r="I27" s="5"/>
    </row>
    <row r="28" spans="2:15" x14ac:dyDescent="0.25">
      <c r="D28" s="5"/>
      <c r="E28" s="5"/>
      <c r="F28" s="5"/>
      <c r="G28" s="5"/>
      <c r="H28" s="5"/>
      <c r="I28" s="5"/>
    </row>
    <row r="29" spans="2:15" x14ac:dyDescent="0.25">
      <c r="D29" s="5"/>
      <c r="E29" s="5"/>
      <c r="F29" s="5"/>
      <c r="G29" s="5"/>
      <c r="H29" s="5"/>
      <c r="I29" s="5"/>
    </row>
    <row r="30" spans="2:15" x14ac:dyDescent="0.25">
      <c r="D30" s="5"/>
      <c r="E30" s="5"/>
      <c r="F30" s="5"/>
      <c r="G30" s="5"/>
      <c r="H30" s="5"/>
      <c r="I30" s="5"/>
    </row>
    <row r="31" spans="2:15" x14ac:dyDescent="0.25">
      <c r="D31" s="5"/>
      <c r="E31" s="5"/>
      <c r="F31" s="5"/>
      <c r="G31" s="5"/>
      <c r="H31" s="5"/>
      <c r="I31" s="5"/>
    </row>
    <row r="32" spans="2:15" x14ac:dyDescent="0.25">
      <c r="D32" s="5"/>
      <c r="E32" s="5"/>
      <c r="F32" s="5"/>
      <c r="G32" s="5"/>
      <c r="H32" s="5"/>
      <c r="I32" s="5"/>
    </row>
    <row r="33" spans="4:11" x14ac:dyDescent="0.25">
      <c r="D33" s="5"/>
      <c r="E33" s="5"/>
      <c r="F33" s="5"/>
      <c r="G33" s="5"/>
      <c r="H33" s="5"/>
      <c r="I33" s="5"/>
    </row>
    <row r="34" spans="4:11" x14ac:dyDescent="0.25">
      <c r="D34" s="5"/>
      <c r="E34" s="5"/>
      <c r="F34" s="5"/>
      <c r="G34" s="5"/>
      <c r="H34" s="5"/>
      <c r="I34" s="5"/>
    </row>
    <row r="35" spans="4:11" x14ac:dyDescent="0.25">
      <c r="D35" s="5"/>
      <c r="E35" s="5"/>
      <c r="F35" s="5"/>
      <c r="G35" s="5"/>
      <c r="H35" s="5"/>
      <c r="I35" s="5"/>
      <c r="K35" s="66"/>
    </row>
    <row r="36" spans="4:11" x14ac:dyDescent="0.25">
      <c r="D36" s="5"/>
      <c r="E36" s="5"/>
      <c r="F36" s="5"/>
      <c r="G36" s="5"/>
      <c r="H36" s="5"/>
      <c r="I36" s="5"/>
      <c r="K36" s="28"/>
    </row>
    <row r="37" spans="4:11" x14ac:dyDescent="0.25">
      <c r="D37" s="5"/>
      <c r="E37" s="5"/>
      <c r="F37" s="5"/>
      <c r="G37" s="5"/>
      <c r="H37" s="5"/>
      <c r="I37" s="5"/>
    </row>
    <row r="38" spans="4:11" x14ac:dyDescent="0.25">
      <c r="D38" s="5"/>
      <c r="E38" s="5"/>
      <c r="F38" s="5"/>
      <c r="G38" s="5"/>
      <c r="H38" s="5"/>
      <c r="I38" s="5"/>
    </row>
    <row r="39" spans="4:11" x14ac:dyDescent="0.25">
      <c r="D39" s="5"/>
      <c r="E39" s="5"/>
      <c r="F39" s="5"/>
      <c r="G39" s="5"/>
      <c r="H39" s="5"/>
      <c r="I39" s="5"/>
    </row>
    <row r="40" spans="4:11" x14ac:dyDescent="0.25">
      <c r="D40" s="5"/>
      <c r="E40" s="5"/>
      <c r="F40" s="5"/>
      <c r="G40" s="5"/>
      <c r="H40" s="5"/>
      <c r="I40" s="5"/>
    </row>
    <row r="41" spans="4:11" x14ac:dyDescent="0.25">
      <c r="D41" s="5"/>
      <c r="E41" s="5"/>
      <c r="F41" s="5"/>
      <c r="G41" s="5"/>
      <c r="H41" s="5"/>
      <c r="I41" s="5"/>
    </row>
    <row r="42" spans="4:11" x14ac:dyDescent="0.25">
      <c r="G42" s="61"/>
      <c r="H42" s="61"/>
      <c r="I42" s="61"/>
    </row>
    <row r="43" spans="4:11" x14ac:dyDescent="0.25">
      <c r="G43" s="61"/>
      <c r="H43" s="61"/>
      <c r="I43" s="61"/>
    </row>
    <row r="44" spans="4:11" x14ac:dyDescent="0.25">
      <c r="G44" s="61"/>
      <c r="H44" s="61"/>
      <c r="I44" s="61"/>
    </row>
    <row r="45" spans="4:11" x14ac:dyDescent="0.25">
      <c r="G45" s="61"/>
      <c r="H45" s="61"/>
      <c r="I45" s="61"/>
    </row>
    <row r="46" spans="4:11" x14ac:dyDescent="0.25">
      <c r="G46" s="61"/>
      <c r="H46" s="61"/>
      <c r="I46" s="61"/>
    </row>
    <row r="47" spans="4:11" x14ac:dyDescent="0.25">
      <c r="G47" s="61"/>
      <c r="H47" s="61"/>
      <c r="I47" s="61"/>
    </row>
    <row r="48" spans="4:11" x14ac:dyDescent="0.25">
      <c r="G48" s="61"/>
      <c r="H48" s="61"/>
      <c r="I48" s="61"/>
    </row>
    <row r="49" spans="7:9" x14ac:dyDescent="0.25">
      <c r="G49" s="61"/>
      <c r="H49" s="61"/>
      <c r="I49" s="61"/>
    </row>
    <row r="50" spans="7:9" x14ac:dyDescent="0.25">
      <c r="G50" s="61"/>
      <c r="H50" s="61"/>
      <c r="I50" s="61"/>
    </row>
    <row r="51" spans="7:9" x14ac:dyDescent="0.25">
      <c r="G51" s="61"/>
      <c r="H51" s="61"/>
      <c r="I51" s="61"/>
    </row>
    <row r="52" spans="7:9" x14ac:dyDescent="0.25">
      <c r="G52" s="61"/>
      <c r="H52" s="61"/>
      <c r="I52" s="61"/>
    </row>
    <row r="53" spans="7:9" x14ac:dyDescent="0.25">
      <c r="G53" s="61"/>
      <c r="H53" s="61"/>
      <c r="I53" s="61"/>
    </row>
    <row r="54" spans="7:9" x14ac:dyDescent="0.25">
      <c r="G54" s="61"/>
      <c r="H54" s="61"/>
      <c r="I54" s="61"/>
    </row>
    <row r="55" spans="7:9" x14ac:dyDescent="0.25">
      <c r="G55" s="61"/>
      <c r="H55" s="61"/>
      <c r="I55" s="61"/>
    </row>
    <row r="56" spans="7:9" x14ac:dyDescent="0.25">
      <c r="G56" s="61"/>
      <c r="H56" s="61"/>
      <c r="I56" s="61"/>
    </row>
    <row r="57" spans="7:9" x14ac:dyDescent="0.25">
      <c r="G57" s="61"/>
      <c r="H57" s="61"/>
      <c r="I57" s="61"/>
    </row>
    <row r="58" spans="7:9" x14ac:dyDescent="0.25">
      <c r="G58" s="61"/>
      <c r="H58" s="61"/>
      <c r="I58" s="61"/>
    </row>
    <row r="59" spans="7:9" x14ac:dyDescent="0.25">
      <c r="G59" s="61"/>
      <c r="H59" s="61"/>
      <c r="I59" s="61"/>
    </row>
    <row r="60" spans="7:9" x14ac:dyDescent="0.25">
      <c r="G60" s="61"/>
      <c r="H60" s="61"/>
      <c r="I60" s="61"/>
    </row>
    <row r="61" spans="7:9" x14ac:dyDescent="0.25">
      <c r="G61" s="61"/>
      <c r="H61" s="61"/>
      <c r="I61" s="61"/>
    </row>
    <row r="62" spans="7:9" x14ac:dyDescent="0.25">
      <c r="G62" s="61"/>
      <c r="H62" s="61"/>
      <c r="I62" s="61"/>
    </row>
    <row r="63" spans="7:9" x14ac:dyDescent="0.25">
      <c r="G63" s="61"/>
      <c r="H63" s="61"/>
      <c r="I63" s="61"/>
    </row>
    <row r="64" spans="7:9" x14ac:dyDescent="0.25">
      <c r="G64" s="61"/>
      <c r="H64" s="61"/>
      <c r="I64" s="61"/>
    </row>
    <row r="65" spans="7:9" x14ac:dyDescent="0.25">
      <c r="G65" s="61"/>
      <c r="H65" s="61"/>
      <c r="I65" s="61"/>
    </row>
    <row r="66" spans="7:9" x14ac:dyDescent="0.25">
      <c r="G66" s="61"/>
      <c r="H66" s="61"/>
      <c r="I66" s="61"/>
    </row>
    <row r="67" spans="7:9" x14ac:dyDescent="0.25">
      <c r="G67" s="61"/>
      <c r="H67" s="61"/>
      <c r="I67" s="61"/>
    </row>
    <row r="68" spans="7:9" x14ac:dyDescent="0.25">
      <c r="G68" s="61"/>
      <c r="H68" s="61"/>
      <c r="I68" s="61"/>
    </row>
    <row r="69" spans="7:9" x14ac:dyDescent="0.25">
      <c r="G69" s="61"/>
      <c r="H69" s="61"/>
      <c r="I69" s="61"/>
    </row>
    <row r="70" spans="7:9" x14ac:dyDescent="0.25">
      <c r="G70" s="61"/>
      <c r="H70" s="61"/>
      <c r="I70" s="61"/>
    </row>
    <row r="71" spans="7:9" x14ac:dyDescent="0.25">
      <c r="G71" s="61"/>
      <c r="H71" s="61"/>
      <c r="I71" s="61"/>
    </row>
    <row r="72" spans="7:9" x14ac:dyDescent="0.25">
      <c r="G72" s="61"/>
      <c r="H72" s="61"/>
      <c r="I72" s="61"/>
    </row>
    <row r="73" spans="7:9" x14ac:dyDescent="0.25">
      <c r="G73" s="61"/>
      <c r="H73" s="61"/>
      <c r="I73" s="61"/>
    </row>
    <row r="74" spans="7:9" x14ac:dyDescent="0.25">
      <c r="G74" s="61"/>
      <c r="H74" s="61"/>
      <c r="I74" s="61"/>
    </row>
    <row r="75" spans="7:9" x14ac:dyDescent="0.25">
      <c r="G75" s="61"/>
      <c r="H75" s="61"/>
      <c r="I75" s="61"/>
    </row>
    <row r="76" spans="7:9" x14ac:dyDescent="0.25">
      <c r="G76" s="61"/>
      <c r="H76" s="61"/>
      <c r="I76" s="61"/>
    </row>
    <row r="77" spans="7:9" x14ac:dyDescent="0.25">
      <c r="G77" s="61"/>
      <c r="H77" s="61"/>
      <c r="I77" s="61"/>
    </row>
    <row r="78" spans="7:9" x14ac:dyDescent="0.25">
      <c r="G78" s="61"/>
      <c r="H78" s="61"/>
      <c r="I78" s="61"/>
    </row>
    <row r="79" spans="7:9" x14ac:dyDescent="0.25">
      <c r="G79" s="61"/>
      <c r="H79" s="61"/>
      <c r="I79" s="61"/>
    </row>
    <row r="80" spans="7:9" x14ac:dyDescent="0.25">
      <c r="G80" s="61"/>
      <c r="H80" s="61"/>
      <c r="I80" s="61"/>
    </row>
    <row r="81" spans="7:9" x14ac:dyDescent="0.25">
      <c r="G81" s="61"/>
      <c r="H81" s="61"/>
      <c r="I81" s="61"/>
    </row>
    <row r="82" spans="7:9" x14ac:dyDescent="0.25">
      <c r="G82" s="61"/>
      <c r="H82" s="61"/>
      <c r="I82" s="61"/>
    </row>
    <row r="83" spans="7:9" x14ac:dyDescent="0.25">
      <c r="G83" s="61"/>
      <c r="H83" s="61"/>
      <c r="I83" s="61"/>
    </row>
    <row r="84" spans="7:9" x14ac:dyDescent="0.25">
      <c r="G84" s="61"/>
      <c r="H84" s="61"/>
      <c r="I84" s="61"/>
    </row>
    <row r="85" spans="7:9" x14ac:dyDescent="0.25">
      <c r="G85" s="61"/>
      <c r="H85" s="61"/>
      <c r="I85" s="61"/>
    </row>
    <row r="86" spans="7:9" x14ac:dyDescent="0.25">
      <c r="G86" s="61"/>
      <c r="H86" s="61"/>
      <c r="I86" s="61"/>
    </row>
  </sheetData>
  <sheetProtection password="BAF2" sheet="1" objects="1" scenarios="1"/>
  <mergeCells count="7">
    <mergeCell ref="B10:J10"/>
    <mergeCell ref="B11:G11"/>
    <mergeCell ref="D3:G3"/>
    <mergeCell ref="D4:G4"/>
    <mergeCell ref="D5:G5"/>
    <mergeCell ref="B8:G8"/>
    <mergeCell ref="B9:G9"/>
  </mergeCells>
  <pageMargins left="0.70866141732283472" right="0.70866141732283472" top="0.74803149606299213" bottom="0.74803149606299213" header="0.31496062992125984" footer="0.31496062992125984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B1:I86"/>
  <sheetViews>
    <sheetView showGridLines="0" topLeftCell="A4" zoomScaleNormal="100" workbookViewId="0">
      <selection activeCell="C18" sqref="C18"/>
    </sheetView>
  </sheetViews>
  <sheetFormatPr baseColWidth="10" defaultColWidth="11.42578125" defaultRowHeight="15" x14ac:dyDescent="0.25"/>
  <cols>
    <col min="1" max="1" width="6.85546875" style="5" customWidth="1"/>
    <col min="2" max="3" width="11.42578125" style="5"/>
    <col min="4" max="4" width="56.28515625" style="56" customWidth="1"/>
    <col min="5" max="5" width="8.140625" style="57" customWidth="1"/>
    <col min="6" max="6" width="11.5703125" style="58" bestFit="1" customWidth="1"/>
    <col min="7" max="7" width="15.5703125" style="58" bestFit="1" customWidth="1"/>
    <col min="8" max="8" width="15.5703125" style="58" customWidth="1"/>
    <col min="9" max="9" width="20.5703125" style="58" bestFit="1" customWidth="1"/>
    <col min="10" max="10" width="28.140625" style="5" customWidth="1"/>
    <col min="11" max="16384" width="11.42578125" style="5"/>
  </cols>
  <sheetData>
    <row r="1" spans="2:9" s="33" customFormat="1" x14ac:dyDescent="0.25"/>
    <row r="2" spans="2:9" s="33" customFormat="1" x14ac:dyDescent="0.25"/>
    <row r="3" spans="2:9" s="33" customFormat="1" ht="18.75" x14ac:dyDescent="0.25">
      <c r="D3" s="130" t="s">
        <v>280</v>
      </c>
      <c r="E3" s="130"/>
      <c r="F3" s="130"/>
      <c r="G3" s="130"/>
    </row>
    <row r="4" spans="2:9" s="33" customFormat="1" ht="15.75" x14ac:dyDescent="0.25">
      <c r="D4" s="131" t="s">
        <v>281</v>
      </c>
      <c r="E4" s="131"/>
      <c r="F4" s="131"/>
      <c r="G4" s="131"/>
    </row>
    <row r="5" spans="2:9" s="33" customFormat="1" ht="15.75" x14ac:dyDescent="0.25">
      <c r="D5" s="131" t="s">
        <v>282</v>
      </c>
      <c r="E5" s="131"/>
      <c r="F5" s="131"/>
      <c r="G5" s="131"/>
    </row>
    <row r="6" spans="2:9" s="33" customFormat="1" x14ac:dyDescent="0.25"/>
    <row r="7" spans="2:9" s="33" customFormat="1" x14ac:dyDescent="0.25"/>
    <row r="8" spans="2:9" s="33" customFormat="1" x14ac:dyDescent="0.25">
      <c r="B8" s="129" t="s">
        <v>287</v>
      </c>
      <c r="C8" s="129"/>
      <c r="D8" s="129"/>
      <c r="E8" s="129"/>
      <c r="F8" s="129"/>
      <c r="G8" s="129"/>
      <c r="H8" s="99"/>
      <c r="I8" s="99" t="s">
        <v>316</v>
      </c>
    </row>
    <row r="9" spans="2:9" s="33" customFormat="1" ht="18.75" x14ac:dyDescent="0.25">
      <c r="B9" s="129" t="s">
        <v>296</v>
      </c>
      <c r="C9" s="129"/>
      <c r="D9" s="129"/>
      <c r="E9" s="129"/>
      <c r="F9" s="129"/>
      <c r="G9" s="129"/>
      <c r="H9" s="78"/>
      <c r="I9" s="78" t="s">
        <v>319</v>
      </c>
    </row>
    <row r="10" spans="2:9" s="33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</row>
    <row r="11" spans="2:9" s="33" customFormat="1" ht="18.75" x14ac:dyDescent="0.25">
      <c r="B11" s="129" t="s">
        <v>288</v>
      </c>
      <c r="C11" s="129"/>
      <c r="D11" s="129"/>
      <c r="E11" s="129"/>
      <c r="F11" s="129"/>
      <c r="G11" s="129"/>
      <c r="H11" s="78"/>
      <c r="I11" s="78"/>
    </row>
    <row r="12" spans="2:9" s="33" customFormat="1" ht="15.75" thickBot="1" x14ac:dyDescent="0.3">
      <c r="B12" s="99"/>
      <c r="C12" s="99"/>
      <c r="D12" s="99"/>
      <c r="E12" s="99"/>
      <c r="F12" s="99"/>
      <c r="G12" s="99"/>
      <c r="H12" s="99" t="s">
        <v>317</v>
      </c>
      <c r="I12" s="123">
        <v>43732</v>
      </c>
    </row>
    <row r="13" spans="2:9" s="67" customFormat="1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9" ht="23.25" x14ac:dyDescent="0.25">
      <c r="B15" s="36" t="s">
        <v>237</v>
      </c>
      <c r="C15" s="50"/>
      <c r="D15" s="38" t="s">
        <v>238</v>
      </c>
      <c r="E15" s="37"/>
      <c r="F15" s="37"/>
      <c r="G15" s="37"/>
      <c r="H15" s="37"/>
      <c r="I15" s="39"/>
    </row>
    <row r="16" spans="2:9" ht="35.25" customHeight="1" x14ac:dyDescent="0.25">
      <c r="B16" s="109">
        <v>10</v>
      </c>
      <c r="C16" s="109"/>
      <c r="D16" s="116" t="s">
        <v>312</v>
      </c>
      <c r="E16" s="82" t="s">
        <v>278</v>
      </c>
      <c r="F16" s="117">
        <v>1</v>
      </c>
      <c r="G16" s="68"/>
      <c r="H16" s="68"/>
      <c r="I16" s="14"/>
    </row>
    <row r="17" spans="2:9" ht="15.75" x14ac:dyDescent="0.25">
      <c r="B17" s="69"/>
      <c r="C17" s="69"/>
      <c r="D17" s="70"/>
      <c r="E17" s="71"/>
      <c r="F17" s="71"/>
      <c r="G17" s="72"/>
      <c r="H17" s="72"/>
      <c r="I17" s="73"/>
    </row>
    <row r="18" spans="2:9" ht="15.75" x14ac:dyDescent="0.25">
      <c r="G18" s="63" t="s">
        <v>195</v>
      </c>
      <c r="H18" s="63"/>
      <c r="I18" s="64">
        <f>SUM(I16:I17)</f>
        <v>0</v>
      </c>
    </row>
    <row r="19" spans="2:9" ht="15.75" x14ac:dyDescent="0.25">
      <c r="G19" s="63" t="s">
        <v>196</v>
      </c>
      <c r="H19" s="63"/>
      <c r="I19" s="64">
        <f>+I18*0.16</f>
        <v>0</v>
      </c>
    </row>
    <row r="20" spans="2:9" ht="15.75" x14ac:dyDescent="0.25">
      <c r="G20" s="63" t="s">
        <v>197</v>
      </c>
      <c r="H20" s="63"/>
      <c r="I20" s="65">
        <f>+I18+I19</f>
        <v>0</v>
      </c>
    </row>
    <row r="21" spans="2:9" x14ac:dyDescent="0.25">
      <c r="G21" s="61"/>
      <c r="H21" s="61"/>
      <c r="I21" s="61"/>
    </row>
    <row r="22" spans="2:9" x14ac:dyDescent="0.25">
      <c r="G22" s="61"/>
      <c r="H22" s="61"/>
      <c r="I22" s="61"/>
    </row>
    <row r="23" spans="2:9" x14ac:dyDescent="0.25">
      <c r="G23" s="61"/>
      <c r="H23" s="61"/>
      <c r="I23" s="61"/>
    </row>
    <row r="24" spans="2:9" x14ac:dyDescent="0.25">
      <c r="G24" s="61"/>
      <c r="H24" s="61"/>
      <c r="I24" s="61"/>
    </row>
    <row r="25" spans="2:9" x14ac:dyDescent="0.25">
      <c r="G25" s="61"/>
      <c r="H25" s="61"/>
      <c r="I25" s="61"/>
    </row>
    <row r="26" spans="2:9" x14ac:dyDescent="0.25">
      <c r="G26" s="61"/>
      <c r="H26" s="61"/>
      <c r="I26" s="61"/>
    </row>
    <row r="27" spans="2:9" x14ac:dyDescent="0.25">
      <c r="D27" s="5"/>
      <c r="E27" s="5"/>
      <c r="F27" s="5"/>
      <c r="G27" s="5"/>
      <c r="H27" s="5"/>
      <c r="I27" s="5"/>
    </row>
    <row r="28" spans="2:9" x14ac:dyDescent="0.25">
      <c r="D28" s="5"/>
      <c r="E28" s="5"/>
      <c r="F28" s="5"/>
      <c r="G28" s="5"/>
      <c r="H28" s="5"/>
      <c r="I28" s="5"/>
    </row>
    <row r="29" spans="2:9" x14ac:dyDescent="0.25">
      <c r="D29" s="5"/>
      <c r="E29" s="5"/>
      <c r="F29" s="5"/>
      <c r="G29" s="5"/>
      <c r="H29" s="5"/>
      <c r="I29" s="5"/>
    </row>
    <row r="30" spans="2:9" x14ac:dyDescent="0.25">
      <c r="D30" s="5"/>
      <c r="E30" s="5"/>
      <c r="F30" s="5"/>
      <c r="G30" s="5"/>
      <c r="H30" s="5"/>
      <c r="I30" s="5"/>
    </row>
    <row r="31" spans="2:9" x14ac:dyDescent="0.25">
      <c r="D31" s="5"/>
      <c r="E31" s="5"/>
      <c r="F31" s="5"/>
      <c r="G31" s="5"/>
      <c r="H31" s="5"/>
      <c r="I31" s="5"/>
    </row>
    <row r="32" spans="2:9" x14ac:dyDescent="0.25">
      <c r="D32" s="5"/>
      <c r="E32" s="5"/>
      <c r="F32" s="5"/>
      <c r="G32" s="5"/>
      <c r="H32" s="5"/>
      <c r="I32" s="5"/>
    </row>
    <row r="33" spans="4:9" x14ac:dyDescent="0.25">
      <c r="D33" s="5"/>
      <c r="E33" s="5"/>
      <c r="F33" s="5"/>
      <c r="G33" s="5"/>
      <c r="H33" s="5"/>
      <c r="I33" s="5"/>
    </row>
    <row r="34" spans="4:9" x14ac:dyDescent="0.25">
      <c r="D34" s="5"/>
      <c r="E34" s="5"/>
      <c r="F34" s="5"/>
      <c r="G34" s="5"/>
      <c r="H34" s="5"/>
      <c r="I34" s="5"/>
    </row>
    <row r="35" spans="4:9" x14ac:dyDescent="0.25">
      <c r="D35" s="5"/>
      <c r="E35" s="5"/>
      <c r="F35" s="5"/>
      <c r="G35" s="5"/>
      <c r="H35" s="5"/>
      <c r="I35" s="5"/>
    </row>
    <row r="36" spans="4:9" x14ac:dyDescent="0.25">
      <c r="D36" s="5"/>
      <c r="E36" s="5"/>
      <c r="F36" s="5"/>
      <c r="G36" s="5"/>
      <c r="H36" s="5"/>
      <c r="I36" s="5"/>
    </row>
    <row r="37" spans="4:9" x14ac:dyDescent="0.25">
      <c r="D37" s="5"/>
      <c r="E37" s="5"/>
      <c r="F37" s="5"/>
      <c r="G37" s="5"/>
      <c r="H37" s="5"/>
      <c r="I37" s="5"/>
    </row>
    <row r="38" spans="4:9" x14ac:dyDescent="0.25">
      <c r="D38" s="5"/>
      <c r="E38" s="5"/>
      <c r="F38" s="5"/>
      <c r="G38" s="5"/>
      <c r="H38" s="5"/>
      <c r="I38" s="5"/>
    </row>
    <row r="39" spans="4:9" x14ac:dyDescent="0.25">
      <c r="D39" s="5"/>
      <c r="E39" s="5"/>
      <c r="F39" s="5"/>
      <c r="G39" s="5"/>
      <c r="H39" s="5"/>
      <c r="I39" s="5"/>
    </row>
    <row r="40" spans="4:9" x14ac:dyDescent="0.25">
      <c r="D40" s="5"/>
      <c r="E40" s="5"/>
      <c r="F40" s="5"/>
      <c r="G40" s="5"/>
      <c r="H40" s="5"/>
      <c r="I40" s="5"/>
    </row>
    <row r="41" spans="4:9" x14ac:dyDescent="0.25">
      <c r="D41" s="5"/>
      <c r="E41" s="5"/>
      <c r="F41" s="5"/>
      <c r="G41" s="5"/>
      <c r="H41" s="5"/>
      <c r="I41" s="5"/>
    </row>
    <row r="42" spans="4:9" x14ac:dyDescent="0.25">
      <c r="G42" s="61"/>
      <c r="H42" s="61"/>
      <c r="I42" s="61"/>
    </row>
    <row r="43" spans="4:9" x14ac:dyDescent="0.25">
      <c r="G43" s="61"/>
      <c r="H43" s="61"/>
      <c r="I43" s="61"/>
    </row>
    <row r="44" spans="4:9" x14ac:dyDescent="0.25">
      <c r="G44" s="61"/>
      <c r="H44" s="61"/>
      <c r="I44" s="61"/>
    </row>
    <row r="45" spans="4:9" x14ac:dyDescent="0.25">
      <c r="G45" s="61"/>
      <c r="H45" s="61"/>
      <c r="I45" s="61"/>
    </row>
    <row r="46" spans="4:9" x14ac:dyDescent="0.25">
      <c r="G46" s="61"/>
      <c r="H46" s="61"/>
      <c r="I46" s="61"/>
    </row>
    <row r="47" spans="4:9" x14ac:dyDescent="0.25">
      <c r="G47" s="61"/>
      <c r="H47" s="61"/>
      <c r="I47" s="61"/>
    </row>
    <row r="48" spans="4:9" x14ac:dyDescent="0.25">
      <c r="G48" s="61"/>
      <c r="H48" s="61"/>
      <c r="I48" s="61"/>
    </row>
    <row r="49" spans="7:9" x14ac:dyDescent="0.25">
      <c r="G49" s="61"/>
      <c r="H49" s="61"/>
      <c r="I49" s="61"/>
    </row>
    <row r="50" spans="7:9" x14ac:dyDescent="0.25">
      <c r="G50" s="61"/>
      <c r="H50" s="61"/>
      <c r="I50" s="61"/>
    </row>
    <row r="51" spans="7:9" x14ac:dyDescent="0.25">
      <c r="G51" s="61"/>
      <c r="H51" s="61"/>
      <c r="I51" s="61"/>
    </row>
    <row r="52" spans="7:9" x14ac:dyDescent="0.25">
      <c r="G52" s="61"/>
      <c r="H52" s="61"/>
      <c r="I52" s="61"/>
    </row>
    <row r="53" spans="7:9" x14ac:dyDescent="0.25">
      <c r="G53" s="61"/>
      <c r="H53" s="61"/>
      <c r="I53" s="61"/>
    </row>
    <row r="54" spans="7:9" x14ac:dyDescent="0.25">
      <c r="G54" s="61"/>
      <c r="H54" s="61"/>
      <c r="I54" s="61"/>
    </row>
    <row r="55" spans="7:9" x14ac:dyDescent="0.25">
      <c r="G55" s="61"/>
      <c r="H55" s="61"/>
      <c r="I55" s="61"/>
    </row>
    <row r="56" spans="7:9" x14ac:dyDescent="0.25">
      <c r="G56" s="61"/>
      <c r="H56" s="61"/>
      <c r="I56" s="61"/>
    </row>
    <row r="57" spans="7:9" x14ac:dyDescent="0.25">
      <c r="G57" s="61"/>
      <c r="H57" s="61"/>
      <c r="I57" s="61"/>
    </row>
    <row r="58" spans="7:9" x14ac:dyDescent="0.25">
      <c r="G58" s="61"/>
      <c r="H58" s="61"/>
      <c r="I58" s="61"/>
    </row>
    <row r="59" spans="7:9" x14ac:dyDescent="0.25">
      <c r="G59" s="61"/>
      <c r="H59" s="61"/>
      <c r="I59" s="61"/>
    </row>
    <row r="60" spans="7:9" x14ac:dyDescent="0.25">
      <c r="G60" s="61"/>
      <c r="H60" s="61"/>
      <c r="I60" s="61"/>
    </row>
    <row r="61" spans="7:9" x14ac:dyDescent="0.25">
      <c r="G61" s="61"/>
      <c r="H61" s="61"/>
      <c r="I61" s="61"/>
    </row>
    <row r="62" spans="7:9" x14ac:dyDescent="0.25">
      <c r="G62" s="61"/>
      <c r="H62" s="61"/>
      <c r="I62" s="61"/>
    </row>
    <row r="63" spans="7:9" x14ac:dyDescent="0.25">
      <c r="G63" s="61"/>
      <c r="H63" s="61"/>
      <c r="I63" s="61"/>
    </row>
    <row r="64" spans="7:9" x14ac:dyDescent="0.25">
      <c r="G64" s="61"/>
      <c r="H64" s="61"/>
      <c r="I64" s="61"/>
    </row>
    <row r="65" spans="7:9" x14ac:dyDescent="0.25">
      <c r="G65" s="61"/>
      <c r="H65" s="61"/>
      <c r="I65" s="61"/>
    </row>
    <row r="66" spans="7:9" x14ac:dyDescent="0.25">
      <c r="G66" s="61"/>
      <c r="H66" s="61"/>
      <c r="I66" s="61"/>
    </row>
    <row r="67" spans="7:9" x14ac:dyDescent="0.25">
      <c r="G67" s="61"/>
      <c r="H67" s="61"/>
      <c r="I67" s="61"/>
    </row>
    <row r="68" spans="7:9" x14ac:dyDescent="0.25">
      <c r="G68" s="61"/>
      <c r="H68" s="61"/>
      <c r="I68" s="61"/>
    </row>
    <row r="69" spans="7:9" x14ac:dyDescent="0.25">
      <c r="G69" s="61"/>
      <c r="H69" s="61"/>
      <c r="I69" s="61"/>
    </row>
    <row r="70" spans="7:9" x14ac:dyDescent="0.25">
      <c r="G70" s="61"/>
      <c r="H70" s="61"/>
      <c r="I70" s="61"/>
    </row>
    <row r="71" spans="7:9" x14ac:dyDescent="0.25">
      <c r="G71" s="61"/>
      <c r="H71" s="61"/>
      <c r="I71" s="61"/>
    </row>
    <row r="72" spans="7:9" x14ac:dyDescent="0.25">
      <c r="G72" s="61"/>
      <c r="H72" s="61"/>
      <c r="I72" s="61"/>
    </row>
    <row r="73" spans="7:9" x14ac:dyDescent="0.25">
      <c r="G73" s="61"/>
      <c r="H73" s="61"/>
      <c r="I73" s="61"/>
    </row>
    <row r="74" spans="7:9" x14ac:dyDescent="0.25">
      <c r="G74" s="61"/>
      <c r="H74" s="61"/>
      <c r="I74" s="61"/>
    </row>
    <row r="75" spans="7:9" x14ac:dyDescent="0.25">
      <c r="G75" s="61"/>
      <c r="H75" s="61"/>
      <c r="I75" s="61"/>
    </row>
    <row r="76" spans="7:9" x14ac:dyDescent="0.25">
      <c r="G76" s="61"/>
      <c r="H76" s="61"/>
      <c r="I76" s="61"/>
    </row>
    <row r="77" spans="7:9" x14ac:dyDescent="0.25">
      <c r="G77" s="61"/>
      <c r="H77" s="61"/>
      <c r="I77" s="61"/>
    </row>
    <row r="78" spans="7:9" x14ac:dyDescent="0.25">
      <c r="G78" s="61"/>
      <c r="H78" s="61"/>
      <c r="I78" s="61"/>
    </row>
    <row r="79" spans="7:9" x14ac:dyDescent="0.25">
      <c r="G79" s="61"/>
      <c r="H79" s="61"/>
      <c r="I79" s="61"/>
    </row>
    <row r="80" spans="7:9" x14ac:dyDescent="0.25">
      <c r="G80" s="61"/>
      <c r="H80" s="61"/>
      <c r="I80" s="61"/>
    </row>
    <row r="81" spans="7:9" x14ac:dyDescent="0.25">
      <c r="G81" s="61"/>
      <c r="H81" s="61"/>
      <c r="I81" s="61"/>
    </row>
    <row r="82" spans="7:9" x14ac:dyDescent="0.25">
      <c r="G82" s="61"/>
      <c r="H82" s="61"/>
      <c r="I82" s="61"/>
    </row>
    <row r="83" spans="7:9" x14ac:dyDescent="0.25">
      <c r="G83" s="61"/>
      <c r="H83" s="61"/>
      <c r="I83" s="61"/>
    </row>
    <row r="84" spans="7:9" x14ac:dyDescent="0.25">
      <c r="G84" s="61"/>
      <c r="H84" s="61"/>
      <c r="I84" s="61"/>
    </row>
    <row r="85" spans="7:9" x14ac:dyDescent="0.25">
      <c r="G85" s="61"/>
      <c r="H85" s="61"/>
      <c r="I85" s="61"/>
    </row>
    <row r="86" spans="7:9" x14ac:dyDescent="0.25">
      <c r="G86" s="61"/>
      <c r="H86" s="61"/>
      <c r="I86" s="61"/>
    </row>
  </sheetData>
  <sheetProtection password="BAF2" sheet="1" objects="1" scenarios="1"/>
  <mergeCells count="7">
    <mergeCell ref="B11:G11"/>
    <mergeCell ref="B10:I10"/>
    <mergeCell ref="D3:G3"/>
    <mergeCell ref="D4:G4"/>
    <mergeCell ref="D5:G5"/>
    <mergeCell ref="B8:G8"/>
    <mergeCell ref="B9:G9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O87"/>
  <sheetViews>
    <sheetView showGridLines="0" topLeftCell="A4" workbookViewId="0">
      <selection activeCell="D16" sqref="D16"/>
    </sheetView>
  </sheetViews>
  <sheetFormatPr baseColWidth="10" defaultColWidth="11.42578125" defaultRowHeight="15" x14ac:dyDescent="0.25"/>
  <cols>
    <col min="1" max="1" width="1.7109375" style="5" customWidth="1"/>
    <col min="2" max="3" width="11.42578125" style="5"/>
    <col min="4" max="4" width="56.28515625" style="56" customWidth="1"/>
    <col min="5" max="5" width="8.140625" style="57" customWidth="1"/>
    <col min="6" max="6" width="11.5703125" style="58" bestFit="1" customWidth="1"/>
    <col min="7" max="7" width="15.5703125" style="58" bestFit="1" customWidth="1"/>
    <col min="8" max="8" width="15.5703125" style="58" customWidth="1"/>
    <col min="9" max="9" width="20.5703125" style="58" bestFit="1" customWidth="1"/>
    <col min="10" max="10" width="5.140625" style="5" customWidth="1"/>
    <col min="11" max="12" width="11.42578125" style="5"/>
    <col min="13" max="13" width="12" style="5" bestFit="1" customWidth="1"/>
    <col min="14" max="14" width="11.42578125" style="5"/>
    <col min="15" max="15" width="12" style="5" bestFit="1" customWidth="1"/>
    <col min="16" max="16384" width="11.42578125" style="5"/>
  </cols>
  <sheetData>
    <row r="1" spans="2:15" s="74" customFormat="1" x14ac:dyDescent="0.25">
      <c r="B1" s="33"/>
      <c r="C1" s="33"/>
      <c r="D1" s="33"/>
      <c r="E1" s="33"/>
      <c r="F1" s="33"/>
      <c r="G1" s="33"/>
      <c r="H1" s="33"/>
      <c r="I1" s="33"/>
    </row>
    <row r="2" spans="2:15" s="74" customFormat="1" x14ac:dyDescent="0.25">
      <c r="B2" s="33"/>
      <c r="C2" s="33"/>
      <c r="D2" s="33"/>
      <c r="E2" s="33"/>
      <c r="F2" s="33"/>
      <c r="G2" s="33"/>
      <c r="H2" s="33"/>
      <c r="I2" s="33"/>
    </row>
    <row r="3" spans="2:15" s="74" customFormat="1" ht="18.75" x14ac:dyDescent="0.25">
      <c r="B3" s="33"/>
      <c r="C3" s="33"/>
      <c r="D3" s="130" t="s">
        <v>280</v>
      </c>
      <c r="E3" s="130"/>
      <c r="F3" s="130"/>
      <c r="G3" s="130"/>
      <c r="H3" s="33"/>
      <c r="I3" s="33"/>
    </row>
    <row r="4" spans="2:15" s="74" customFormat="1" ht="15.75" x14ac:dyDescent="0.25">
      <c r="B4" s="33"/>
      <c r="C4" s="33"/>
      <c r="D4" s="131" t="s">
        <v>281</v>
      </c>
      <c r="E4" s="131"/>
      <c r="F4" s="131"/>
      <c r="G4" s="131"/>
      <c r="H4" s="33"/>
      <c r="I4" s="33"/>
    </row>
    <row r="5" spans="2:15" s="74" customFormat="1" ht="15.75" x14ac:dyDescent="0.25">
      <c r="B5" s="33"/>
      <c r="C5" s="33"/>
      <c r="D5" s="131" t="s">
        <v>282</v>
      </c>
      <c r="E5" s="131"/>
      <c r="F5" s="131"/>
      <c r="G5" s="131"/>
      <c r="H5" s="33"/>
      <c r="I5" s="33"/>
    </row>
    <row r="6" spans="2:15" s="74" customFormat="1" x14ac:dyDescent="0.25">
      <c r="B6" s="33"/>
      <c r="C6" s="33"/>
      <c r="D6" s="33"/>
      <c r="E6" s="33"/>
      <c r="F6" s="33"/>
      <c r="G6" s="33"/>
      <c r="H6" s="33"/>
      <c r="I6" s="33"/>
    </row>
    <row r="7" spans="2:15" s="74" customFormat="1" x14ac:dyDescent="0.25">
      <c r="B7" s="33"/>
      <c r="C7" s="33"/>
      <c r="D7" s="33"/>
      <c r="E7" s="33"/>
      <c r="F7" s="33"/>
      <c r="G7" s="33"/>
      <c r="H7" s="33"/>
      <c r="I7" s="33"/>
    </row>
    <row r="8" spans="2:15" s="74" customFormat="1" x14ac:dyDescent="0.25">
      <c r="B8" s="129" t="s">
        <v>287</v>
      </c>
      <c r="C8" s="129"/>
      <c r="D8" s="129"/>
      <c r="E8" s="129"/>
      <c r="F8" s="129"/>
      <c r="G8" s="129"/>
      <c r="H8" s="99"/>
      <c r="I8" s="99" t="s">
        <v>316</v>
      </c>
    </row>
    <row r="9" spans="2:15" s="74" customFormat="1" ht="18.75" x14ac:dyDescent="0.25">
      <c r="B9" s="129" t="s">
        <v>298</v>
      </c>
      <c r="C9" s="129"/>
      <c r="D9" s="129"/>
      <c r="E9" s="129"/>
      <c r="F9" s="129"/>
      <c r="G9" s="129"/>
      <c r="H9" s="78"/>
      <c r="I9" s="78" t="s">
        <v>319</v>
      </c>
    </row>
    <row r="10" spans="2:15" s="74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</row>
    <row r="11" spans="2:15" s="74" customFormat="1" ht="18.75" x14ac:dyDescent="0.25">
      <c r="B11" s="129" t="s">
        <v>288</v>
      </c>
      <c r="C11" s="129"/>
      <c r="D11" s="129"/>
      <c r="E11" s="129"/>
      <c r="F11" s="129"/>
      <c r="G11" s="129"/>
      <c r="H11" s="78"/>
      <c r="I11" s="78"/>
    </row>
    <row r="12" spans="2:15" s="74" customFormat="1" ht="15.75" thickBot="1" x14ac:dyDescent="0.3">
      <c r="B12" s="99"/>
      <c r="C12" s="99"/>
      <c r="D12" s="99"/>
      <c r="E12" s="99"/>
      <c r="F12" s="99"/>
      <c r="G12" s="99"/>
      <c r="H12" s="99" t="s">
        <v>317</v>
      </c>
      <c r="I12" s="123">
        <v>43732</v>
      </c>
    </row>
    <row r="13" spans="2:15" s="74" customFormat="1" ht="26.25" thickBot="1" x14ac:dyDescent="0.3">
      <c r="B13" s="7" t="s">
        <v>283</v>
      </c>
      <c r="C13" s="8" t="s">
        <v>284</v>
      </c>
      <c r="D13" s="8" t="s">
        <v>0</v>
      </c>
      <c r="E13" s="8" t="s">
        <v>1</v>
      </c>
      <c r="F13" s="2" t="s">
        <v>285</v>
      </c>
      <c r="G13" s="1" t="s">
        <v>2</v>
      </c>
      <c r="H13" s="2" t="s">
        <v>286</v>
      </c>
      <c r="I13" s="1" t="s">
        <v>3</v>
      </c>
    </row>
    <row r="15" spans="2:15" ht="23.25" x14ac:dyDescent="0.25">
      <c r="B15" s="36" t="s">
        <v>234</v>
      </c>
      <c r="C15" s="50"/>
      <c r="D15" s="38" t="s">
        <v>297</v>
      </c>
      <c r="E15" s="37"/>
      <c r="F15" s="37"/>
      <c r="G15" s="37"/>
      <c r="H15" s="37"/>
      <c r="I15" s="39"/>
    </row>
    <row r="16" spans="2:15" ht="45" x14ac:dyDescent="0.25">
      <c r="B16" s="109">
        <v>10</v>
      </c>
      <c r="C16" s="109"/>
      <c r="D16" s="118" t="s">
        <v>307</v>
      </c>
      <c r="E16" s="82" t="s">
        <v>11</v>
      </c>
      <c r="F16" s="117">
        <v>1906.1417735415941</v>
      </c>
      <c r="G16" s="68"/>
      <c r="H16" s="68"/>
      <c r="I16" s="14"/>
      <c r="M16" s="66"/>
      <c r="O16" s="66"/>
    </row>
    <row r="17" spans="2:15" ht="60" x14ac:dyDescent="0.25">
      <c r="B17" s="109">
        <v>20</v>
      </c>
      <c r="C17" s="109"/>
      <c r="D17" s="118" t="s">
        <v>269</v>
      </c>
      <c r="E17" s="82" t="s">
        <v>11</v>
      </c>
      <c r="F17" s="117">
        <v>1906.1417735415941</v>
      </c>
      <c r="G17" s="68"/>
      <c r="H17" s="68"/>
      <c r="I17" s="14"/>
      <c r="O17" s="28"/>
    </row>
    <row r="18" spans="2:15" ht="15.75" x14ac:dyDescent="0.25">
      <c r="B18" s="69"/>
      <c r="C18" s="69"/>
      <c r="D18" s="70"/>
      <c r="E18" s="71"/>
      <c r="F18" s="71"/>
      <c r="G18" s="72"/>
      <c r="H18" s="72"/>
      <c r="I18" s="73"/>
    </row>
    <row r="19" spans="2:15" ht="15.75" x14ac:dyDescent="0.25">
      <c r="G19" s="63" t="s">
        <v>195</v>
      </c>
      <c r="H19" s="63"/>
      <c r="I19" s="64">
        <f>SUM(I16:I18)</f>
        <v>0</v>
      </c>
      <c r="M19" s="28"/>
      <c r="O19" s="66"/>
    </row>
    <row r="20" spans="2:15" ht="15.75" x14ac:dyDescent="0.25">
      <c r="G20" s="63" t="s">
        <v>196</v>
      </c>
      <c r="H20" s="63"/>
      <c r="I20" s="64">
        <f>+I19*0.16</f>
        <v>0</v>
      </c>
    </row>
    <row r="21" spans="2:15" ht="15.75" x14ac:dyDescent="0.25">
      <c r="G21" s="63" t="s">
        <v>197</v>
      </c>
      <c r="H21" s="63"/>
      <c r="I21" s="65">
        <f>+I19+I20</f>
        <v>0</v>
      </c>
    </row>
    <row r="22" spans="2:15" x14ac:dyDescent="0.25">
      <c r="G22" s="61"/>
      <c r="H22" s="61"/>
      <c r="I22" s="61"/>
    </row>
    <row r="23" spans="2:15" x14ac:dyDescent="0.25">
      <c r="G23" s="61"/>
      <c r="H23" s="61"/>
      <c r="I23" s="61"/>
    </row>
    <row r="24" spans="2:15" x14ac:dyDescent="0.25">
      <c r="G24" s="61"/>
      <c r="H24" s="61"/>
      <c r="I24" s="61"/>
    </row>
    <row r="25" spans="2:15" x14ac:dyDescent="0.25">
      <c r="G25" s="61"/>
      <c r="H25" s="61"/>
      <c r="I25" s="61"/>
    </row>
    <row r="26" spans="2:15" x14ac:dyDescent="0.25">
      <c r="G26" s="61"/>
      <c r="H26" s="61"/>
      <c r="I26" s="61"/>
    </row>
    <row r="27" spans="2:15" x14ac:dyDescent="0.25">
      <c r="G27" s="61"/>
      <c r="H27" s="61"/>
      <c r="I27" s="61"/>
    </row>
    <row r="28" spans="2:15" x14ac:dyDescent="0.25">
      <c r="D28" s="5"/>
      <c r="E28" s="5"/>
      <c r="F28" s="5"/>
      <c r="G28" s="5"/>
      <c r="H28" s="5"/>
      <c r="I28" s="5"/>
    </row>
    <row r="29" spans="2:15" x14ac:dyDescent="0.25">
      <c r="D29" s="5"/>
      <c r="E29" s="5"/>
      <c r="F29" s="5"/>
      <c r="G29" s="5"/>
      <c r="H29" s="5"/>
      <c r="I29" s="5"/>
    </row>
    <row r="30" spans="2:15" x14ac:dyDescent="0.25">
      <c r="D30" s="5"/>
      <c r="E30" s="5"/>
      <c r="F30" s="5"/>
      <c r="G30" s="5"/>
      <c r="H30" s="5"/>
      <c r="I30" s="5"/>
    </row>
    <row r="31" spans="2:15" x14ac:dyDescent="0.25">
      <c r="D31" s="5"/>
      <c r="E31" s="5"/>
      <c r="F31" s="5"/>
      <c r="G31" s="5"/>
      <c r="H31" s="5"/>
      <c r="I31" s="5"/>
    </row>
    <row r="32" spans="2:15" x14ac:dyDescent="0.25">
      <c r="D32" s="5"/>
      <c r="E32" s="5"/>
      <c r="F32" s="5"/>
      <c r="G32" s="5"/>
      <c r="H32" s="5"/>
      <c r="I32" s="5"/>
    </row>
    <row r="33" spans="4:9" x14ac:dyDescent="0.25">
      <c r="D33" s="5"/>
      <c r="E33" s="5"/>
      <c r="F33" s="5"/>
      <c r="G33" s="5"/>
      <c r="H33" s="5"/>
      <c r="I33" s="5"/>
    </row>
    <row r="34" spans="4:9" x14ac:dyDescent="0.25">
      <c r="D34" s="5"/>
      <c r="E34" s="5"/>
      <c r="F34" s="5"/>
      <c r="G34" s="5"/>
      <c r="H34" s="5"/>
      <c r="I34" s="5"/>
    </row>
    <row r="35" spans="4:9" x14ac:dyDescent="0.25">
      <c r="D35" s="5"/>
      <c r="E35" s="5"/>
      <c r="F35" s="5"/>
      <c r="G35" s="5"/>
      <c r="H35" s="5"/>
      <c r="I35" s="5"/>
    </row>
    <row r="36" spans="4:9" x14ac:dyDescent="0.25">
      <c r="D36" s="5"/>
      <c r="E36" s="5"/>
      <c r="F36" s="5"/>
      <c r="G36" s="5"/>
      <c r="H36" s="5"/>
      <c r="I36" s="5"/>
    </row>
    <row r="37" spans="4:9" x14ac:dyDescent="0.25">
      <c r="D37" s="5"/>
      <c r="E37" s="5"/>
      <c r="F37" s="5"/>
      <c r="G37" s="5"/>
      <c r="H37" s="5"/>
      <c r="I37" s="5"/>
    </row>
    <row r="38" spans="4:9" x14ac:dyDescent="0.25">
      <c r="D38" s="5"/>
      <c r="E38" s="5"/>
      <c r="F38" s="5"/>
      <c r="G38" s="5"/>
      <c r="H38" s="5"/>
      <c r="I38" s="5"/>
    </row>
    <row r="39" spans="4:9" x14ac:dyDescent="0.25">
      <c r="D39" s="5"/>
      <c r="E39" s="5"/>
      <c r="F39" s="5"/>
      <c r="G39" s="5"/>
      <c r="H39" s="5"/>
      <c r="I39" s="5"/>
    </row>
    <row r="40" spans="4:9" x14ac:dyDescent="0.25">
      <c r="D40" s="5"/>
      <c r="E40" s="5"/>
      <c r="F40" s="5"/>
      <c r="G40" s="5"/>
      <c r="H40" s="5"/>
      <c r="I40" s="5"/>
    </row>
    <row r="41" spans="4:9" x14ac:dyDescent="0.25">
      <c r="D41" s="5"/>
      <c r="E41" s="5"/>
      <c r="F41" s="5"/>
      <c r="G41" s="5"/>
      <c r="H41" s="5"/>
      <c r="I41" s="5"/>
    </row>
    <row r="42" spans="4:9" x14ac:dyDescent="0.25">
      <c r="D42" s="5"/>
      <c r="E42" s="5"/>
      <c r="F42" s="5"/>
      <c r="G42" s="5"/>
      <c r="H42" s="5"/>
      <c r="I42" s="5"/>
    </row>
    <row r="43" spans="4:9" x14ac:dyDescent="0.25">
      <c r="G43" s="61"/>
      <c r="H43" s="61"/>
      <c r="I43" s="61"/>
    </row>
    <row r="44" spans="4:9" x14ac:dyDescent="0.25">
      <c r="G44" s="61"/>
      <c r="H44" s="61"/>
      <c r="I44" s="61"/>
    </row>
    <row r="45" spans="4:9" x14ac:dyDescent="0.25">
      <c r="G45" s="61"/>
      <c r="H45" s="61"/>
      <c r="I45" s="61"/>
    </row>
    <row r="46" spans="4:9" x14ac:dyDescent="0.25">
      <c r="G46" s="61"/>
      <c r="H46" s="61"/>
      <c r="I46" s="61"/>
    </row>
    <row r="47" spans="4:9" x14ac:dyDescent="0.25">
      <c r="G47" s="61"/>
      <c r="H47" s="61"/>
      <c r="I47" s="61"/>
    </row>
    <row r="48" spans="4:9" x14ac:dyDescent="0.25">
      <c r="G48" s="61"/>
      <c r="H48" s="61"/>
      <c r="I48" s="61"/>
    </row>
    <row r="49" spans="7:9" x14ac:dyDescent="0.25">
      <c r="G49" s="61"/>
      <c r="H49" s="61"/>
      <c r="I49" s="61"/>
    </row>
    <row r="50" spans="7:9" x14ac:dyDescent="0.25">
      <c r="G50" s="61"/>
      <c r="H50" s="61"/>
      <c r="I50" s="61"/>
    </row>
    <row r="51" spans="7:9" x14ac:dyDescent="0.25">
      <c r="G51" s="61"/>
      <c r="H51" s="61"/>
      <c r="I51" s="61"/>
    </row>
    <row r="52" spans="7:9" x14ac:dyDescent="0.25">
      <c r="G52" s="61"/>
      <c r="H52" s="61"/>
      <c r="I52" s="61"/>
    </row>
    <row r="53" spans="7:9" x14ac:dyDescent="0.25">
      <c r="G53" s="61"/>
      <c r="H53" s="61"/>
      <c r="I53" s="61"/>
    </row>
    <row r="54" spans="7:9" x14ac:dyDescent="0.25">
      <c r="G54" s="61"/>
      <c r="H54" s="61"/>
      <c r="I54" s="61"/>
    </row>
    <row r="55" spans="7:9" x14ac:dyDescent="0.25">
      <c r="G55" s="61"/>
      <c r="H55" s="61"/>
      <c r="I55" s="61"/>
    </row>
    <row r="56" spans="7:9" x14ac:dyDescent="0.25">
      <c r="G56" s="61"/>
      <c r="H56" s="61"/>
      <c r="I56" s="61"/>
    </row>
    <row r="57" spans="7:9" x14ac:dyDescent="0.25">
      <c r="G57" s="61"/>
      <c r="H57" s="61"/>
      <c r="I57" s="61"/>
    </row>
    <row r="58" spans="7:9" x14ac:dyDescent="0.25">
      <c r="G58" s="61"/>
      <c r="H58" s="61"/>
      <c r="I58" s="61"/>
    </row>
    <row r="59" spans="7:9" x14ac:dyDescent="0.25">
      <c r="G59" s="61"/>
      <c r="H59" s="61"/>
      <c r="I59" s="61"/>
    </row>
    <row r="60" spans="7:9" x14ac:dyDescent="0.25">
      <c r="G60" s="61"/>
      <c r="H60" s="61"/>
      <c r="I60" s="61"/>
    </row>
    <row r="61" spans="7:9" x14ac:dyDescent="0.25">
      <c r="G61" s="61"/>
      <c r="H61" s="61"/>
      <c r="I61" s="61"/>
    </row>
    <row r="62" spans="7:9" x14ac:dyDescent="0.25">
      <c r="G62" s="61"/>
      <c r="H62" s="61"/>
      <c r="I62" s="61"/>
    </row>
    <row r="63" spans="7:9" x14ac:dyDescent="0.25">
      <c r="G63" s="61"/>
      <c r="H63" s="61"/>
      <c r="I63" s="61"/>
    </row>
    <row r="64" spans="7:9" x14ac:dyDescent="0.25">
      <c r="G64" s="61"/>
      <c r="H64" s="61"/>
      <c r="I64" s="61"/>
    </row>
    <row r="65" spans="7:9" x14ac:dyDescent="0.25">
      <c r="G65" s="61"/>
      <c r="H65" s="61"/>
      <c r="I65" s="61"/>
    </row>
    <row r="66" spans="7:9" x14ac:dyDescent="0.25">
      <c r="G66" s="61"/>
      <c r="H66" s="61"/>
      <c r="I66" s="61"/>
    </row>
    <row r="67" spans="7:9" x14ac:dyDescent="0.25">
      <c r="G67" s="61"/>
      <c r="H67" s="61"/>
      <c r="I67" s="61"/>
    </row>
    <row r="68" spans="7:9" x14ac:dyDescent="0.25">
      <c r="G68" s="61"/>
      <c r="H68" s="61"/>
      <c r="I68" s="61"/>
    </row>
    <row r="69" spans="7:9" x14ac:dyDescent="0.25">
      <c r="G69" s="61"/>
      <c r="H69" s="61"/>
      <c r="I69" s="61"/>
    </row>
    <row r="70" spans="7:9" x14ac:dyDescent="0.25">
      <c r="G70" s="61"/>
      <c r="H70" s="61"/>
      <c r="I70" s="61"/>
    </row>
    <row r="71" spans="7:9" x14ac:dyDescent="0.25">
      <c r="G71" s="61"/>
      <c r="H71" s="61"/>
      <c r="I71" s="61"/>
    </row>
    <row r="72" spans="7:9" x14ac:dyDescent="0.25">
      <c r="G72" s="61"/>
      <c r="H72" s="61"/>
      <c r="I72" s="61"/>
    </row>
    <row r="73" spans="7:9" x14ac:dyDescent="0.25">
      <c r="G73" s="61"/>
      <c r="H73" s="61"/>
      <c r="I73" s="61"/>
    </row>
    <row r="74" spans="7:9" x14ac:dyDescent="0.25">
      <c r="G74" s="61"/>
      <c r="H74" s="61"/>
      <c r="I74" s="61"/>
    </row>
    <row r="75" spans="7:9" x14ac:dyDescent="0.25">
      <c r="G75" s="61"/>
      <c r="H75" s="61"/>
      <c r="I75" s="61"/>
    </row>
    <row r="76" spans="7:9" x14ac:dyDescent="0.25">
      <c r="G76" s="61"/>
      <c r="H76" s="61"/>
      <c r="I76" s="61"/>
    </row>
    <row r="77" spans="7:9" x14ac:dyDescent="0.25">
      <c r="G77" s="61"/>
      <c r="H77" s="61"/>
      <c r="I77" s="61"/>
    </row>
    <row r="78" spans="7:9" x14ac:dyDescent="0.25">
      <c r="G78" s="61"/>
      <c r="H78" s="61"/>
      <c r="I78" s="61"/>
    </row>
    <row r="79" spans="7:9" x14ac:dyDescent="0.25">
      <c r="G79" s="61"/>
      <c r="H79" s="61"/>
      <c r="I79" s="61"/>
    </row>
    <row r="80" spans="7:9" x14ac:dyDescent="0.25">
      <c r="G80" s="61"/>
      <c r="H80" s="61"/>
      <c r="I80" s="61"/>
    </row>
    <row r="81" spans="7:9" x14ac:dyDescent="0.25">
      <c r="G81" s="61"/>
      <c r="H81" s="61"/>
      <c r="I81" s="61"/>
    </row>
    <row r="82" spans="7:9" x14ac:dyDescent="0.25">
      <c r="G82" s="61"/>
      <c r="H82" s="61"/>
      <c r="I82" s="61"/>
    </row>
    <row r="83" spans="7:9" x14ac:dyDescent="0.25">
      <c r="G83" s="61"/>
      <c r="H83" s="61"/>
      <c r="I83" s="61"/>
    </row>
    <row r="84" spans="7:9" x14ac:dyDescent="0.25">
      <c r="G84" s="61"/>
      <c r="H84" s="61"/>
      <c r="I84" s="61"/>
    </row>
    <row r="85" spans="7:9" x14ac:dyDescent="0.25">
      <c r="G85" s="61"/>
      <c r="H85" s="61"/>
      <c r="I85" s="61"/>
    </row>
    <row r="86" spans="7:9" x14ac:dyDescent="0.25">
      <c r="G86" s="61"/>
      <c r="H86" s="61"/>
      <c r="I86" s="61"/>
    </row>
    <row r="87" spans="7:9" x14ac:dyDescent="0.25">
      <c r="G87" s="61"/>
      <c r="H87" s="61"/>
      <c r="I87" s="61"/>
    </row>
  </sheetData>
  <sheetProtection password="BAF2" sheet="1" objects="1" scenarios="1"/>
  <mergeCells count="7">
    <mergeCell ref="B11:G11"/>
    <mergeCell ref="B10:I10"/>
    <mergeCell ref="D3:G3"/>
    <mergeCell ref="D4:G4"/>
    <mergeCell ref="D5:G5"/>
    <mergeCell ref="B8:G8"/>
    <mergeCell ref="B9:G9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1:O86"/>
  <sheetViews>
    <sheetView showGridLines="0" tabSelected="1" topLeftCell="A4" workbookViewId="0">
      <selection activeCell="B16" sqref="B16:F16"/>
    </sheetView>
  </sheetViews>
  <sheetFormatPr baseColWidth="10" defaultColWidth="11.42578125" defaultRowHeight="15" x14ac:dyDescent="0.25"/>
  <cols>
    <col min="1" max="1" width="5.5703125" style="5" customWidth="1"/>
    <col min="2" max="3" width="11.42578125" style="5"/>
    <col min="4" max="4" width="56.28515625" style="56" customWidth="1"/>
    <col min="5" max="5" width="8.140625" style="57" customWidth="1"/>
    <col min="6" max="6" width="11.5703125" style="58" bestFit="1" customWidth="1"/>
    <col min="7" max="7" width="15.5703125" style="58" bestFit="1" customWidth="1"/>
    <col min="8" max="8" width="15.5703125" style="58" customWidth="1"/>
    <col min="9" max="9" width="23.28515625" style="58" bestFit="1" customWidth="1"/>
    <col min="10" max="10" width="5.140625" style="5" customWidth="1"/>
    <col min="11" max="11" width="18" style="5" customWidth="1"/>
    <col min="12" max="13" width="12" style="5" bestFit="1" customWidth="1"/>
    <col min="14" max="14" width="11.42578125" style="5"/>
    <col min="15" max="15" width="12" style="5" bestFit="1" customWidth="1"/>
    <col min="16" max="16384" width="11.42578125" style="5"/>
  </cols>
  <sheetData>
    <row r="1" spans="2:15" s="33" customFormat="1" x14ac:dyDescent="0.25"/>
    <row r="2" spans="2:15" s="33" customFormat="1" x14ac:dyDescent="0.25"/>
    <row r="3" spans="2:15" s="33" customFormat="1" ht="18.75" customHeight="1" x14ac:dyDescent="0.25">
      <c r="D3" s="130" t="s">
        <v>280</v>
      </c>
      <c r="E3" s="130"/>
      <c r="F3" s="130"/>
      <c r="G3" s="130"/>
    </row>
    <row r="4" spans="2:15" s="33" customFormat="1" ht="15.75" customHeight="1" x14ac:dyDescent="0.25">
      <c r="D4" s="131" t="s">
        <v>281</v>
      </c>
      <c r="E4" s="131"/>
      <c r="F4" s="131"/>
      <c r="G4" s="131"/>
    </row>
    <row r="5" spans="2:15" s="33" customFormat="1" ht="15.75" customHeight="1" x14ac:dyDescent="0.25">
      <c r="D5" s="131" t="s">
        <v>282</v>
      </c>
      <c r="E5" s="131"/>
      <c r="F5" s="131"/>
      <c r="G5" s="131"/>
    </row>
    <row r="6" spans="2:15" s="33" customFormat="1" x14ac:dyDescent="0.25"/>
    <row r="7" spans="2:15" s="33" customFormat="1" x14ac:dyDescent="0.25">
      <c r="I7" s="33" t="s">
        <v>316</v>
      </c>
    </row>
    <row r="8" spans="2:15" s="33" customFormat="1" x14ac:dyDescent="0.25">
      <c r="B8" s="129" t="s">
        <v>320</v>
      </c>
      <c r="C8" s="129"/>
      <c r="D8" s="129"/>
      <c r="E8" s="129"/>
      <c r="F8" s="129"/>
      <c r="G8" s="129"/>
      <c r="H8" s="129"/>
      <c r="I8" s="129"/>
      <c r="J8" s="99"/>
      <c r="K8" s="99"/>
    </row>
    <row r="9" spans="2:15" s="33" customFormat="1" ht="18.75" x14ac:dyDescent="0.25">
      <c r="B9" s="129" t="s">
        <v>299</v>
      </c>
      <c r="C9" s="129"/>
      <c r="D9" s="129"/>
      <c r="E9" s="129"/>
      <c r="F9" s="129"/>
      <c r="G9" s="129"/>
      <c r="H9" s="129"/>
      <c r="I9" s="129"/>
      <c r="J9" s="78"/>
      <c r="K9" s="78"/>
    </row>
    <row r="10" spans="2:15" s="33" customFormat="1" x14ac:dyDescent="0.25">
      <c r="B10" s="129" t="s">
        <v>289</v>
      </c>
      <c r="C10" s="129"/>
      <c r="D10" s="129"/>
      <c r="E10" s="129"/>
      <c r="F10" s="129"/>
      <c r="G10" s="129"/>
      <c r="H10" s="129"/>
      <c r="I10" s="129"/>
      <c r="J10" s="129"/>
      <c r="K10" s="129"/>
    </row>
    <row r="11" spans="2:15" s="33" customFormat="1" ht="18.75" x14ac:dyDescent="0.25">
      <c r="B11" s="129" t="s">
        <v>288</v>
      </c>
      <c r="C11" s="129"/>
      <c r="D11" s="129"/>
      <c r="E11" s="129"/>
      <c r="F11" s="129"/>
      <c r="G11" s="129"/>
      <c r="H11" s="129"/>
      <c r="I11" s="129"/>
      <c r="J11" s="78"/>
      <c r="K11" s="78"/>
    </row>
    <row r="12" spans="2:15" s="33" customFormat="1" ht="15.75" thickBot="1" x14ac:dyDescent="0.3">
      <c r="B12" s="99"/>
      <c r="C12" s="99"/>
      <c r="D12" s="99"/>
      <c r="E12" s="99"/>
      <c r="F12" s="99"/>
      <c r="G12" s="99"/>
      <c r="H12" s="99" t="s">
        <v>317</v>
      </c>
      <c r="I12" s="123">
        <v>43732</v>
      </c>
      <c r="J12" s="99"/>
      <c r="K12" s="99"/>
    </row>
    <row r="13" spans="2:15" s="67" customFormat="1" ht="26.25" thickBot="1" x14ac:dyDescent="0.3">
      <c r="B13" s="34" t="s">
        <v>283</v>
      </c>
      <c r="C13" s="35" t="s">
        <v>284</v>
      </c>
      <c r="D13" s="35" t="s">
        <v>0</v>
      </c>
      <c r="E13" s="35" t="s">
        <v>1</v>
      </c>
      <c r="F13" s="4" t="s">
        <v>285</v>
      </c>
      <c r="G13" s="3" t="s">
        <v>2</v>
      </c>
      <c r="H13" s="4" t="s">
        <v>286</v>
      </c>
      <c r="I13" s="3" t="s">
        <v>3</v>
      </c>
    </row>
    <row r="15" spans="2:15" ht="23.25" x14ac:dyDescent="0.25">
      <c r="B15" s="36" t="s">
        <v>247</v>
      </c>
      <c r="C15" s="50"/>
      <c r="D15" s="38" t="s">
        <v>248</v>
      </c>
      <c r="E15" s="37"/>
      <c r="F15" s="37"/>
      <c r="G15" s="37"/>
      <c r="H15" s="37"/>
      <c r="I15" s="39"/>
    </row>
    <row r="16" spans="2:15" ht="84.75" customHeight="1" x14ac:dyDescent="0.25">
      <c r="B16" s="109">
        <v>10</v>
      </c>
      <c r="C16" s="109"/>
      <c r="D16" s="118" t="s">
        <v>279</v>
      </c>
      <c r="E16" s="82" t="s">
        <v>11</v>
      </c>
      <c r="F16" s="117">
        <v>5453</v>
      </c>
      <c r="G16" s="68"/>
      <c r="H16" s="68"/>
      <c r="I16" s="14"/>
      <c r="K16" s="75"/>
      <c r="M16" s="66"/>
      <c r="O16" s="66"/>
    </row>
    <row r="17" spans="2:15" ht="15.75" x14ac:dyDescent="0.25">
      <c r="B17" s="69"/>
      <c r="C17" s="69"/>
      <c r="D17" s="70"/>
      <c r="E17" s="71"/>
      <c r="F17" s="71"/>
      <c r="G17" s="72"/>
      <c r="H17" s="72"/>
      <c r="I17" s="73"/>
    </row>
    <row r="18" spans="2:15" ht="15.75" x14ac:dyDescent="0.25">
      <c r="G18" s="63" t="s">
        <v>195</v>
      </c>
      <c r="H18" s="63"/>
      <c r="I18" s="64">
        <f>+I15</f>
        <v>0</v>
      </c>
      <c r="K18" s="28"/>
      <c r="L18" s="66"/>
      <c r="M18" s="28"/>
      <c r="O18" s="66"/>
    </row>
    <row r="19" spans="2:15" ht="15.75" x14ac:dyDescent="0.25">
      <c r="G19" s="63" t="s">
        <v>196</v>
      </c>
      <c r="H19" s="63"/>
      <c r="I19" s="64">
        <f>+I18*0.16</f>
        <v>0</v>
      </c>
    </row>
    <row r="20" spans="2:15" ht="15.75" x14ac:dyDescent="0.25">
      <c r="G20" s="63" t="s">
        <v>197</v>
      </c>
      <c r="H20" s="63"/>
      <c r="I20" s="65">
        <f>+I18+I19</f>
        <v>0</v>
      </c>
    </row>
    <row r="21" spans="2:15" x14ac:dyDescent="0.25">
      <c r="G21" s="61"/>
      <c r="H21" s="61"/>
      <c r="I21" s="61"/>
    </row>
    <row r="22" spans="2:15" x14ac:dyDescent="0.25">
      <c r="G22" s="61"/>
      <c r="H22" s="61"/>
      <c r="I22" s="61"/>
    </row>
    <row r="23" spans="2:15" x14ac:dyDescent="0.25">
      <c r="G23" s="61"/>
      <c r="H23" s="61"/>
      <c r="I23" s="76"/>
    </row>
    <row r="24" spans="2:15" x14ac:dyDescent="0.25">
      <c r="G24" s="61"/>
      <c r="H24" s="61"/>
      <c r="I24" s="61"/>
    </row>
    <row r="25" spans="2:15" x14ac:dyDescent="0.25">
      <c r="G25" s="61"/>
      <c r="H25" s="61"/>
      <c r="I25" s="61"/>
    </row>
    <row r="26" spans="2:15" x14ac:dyDescent="0.25">
      <c r="G26" s="61"/>
      <c r="H26" s="61"/>
      <c r="I26" s="61"/>
    </row>
    <row r="27" spans="2:15" x14ac:dyDescent="0.25">
      <c r="D27" s="5"/>
      <c r="E27" s="5"/>
      <c r="F27" s="5"/>
      <c r="G27" s="5"/>
      <c r="H27" s="5"/>
      <c r="I27" s="5"/>
    </row>
    <row r="28" spans="2:15" x14ac:dyDescent="0.25">
      <c r="D28" s="5"/>
      <c r="E28" s="5"/>
      <c r="F28" s="5"/>
      <c r="G28" s="5"/>
      <c r="H28" s="5"/>
      <c r="I28" s="5"/>
    </row>
    <row r="29" spans="2:15" x14ac:dyDescent="0.25">
      <c r="D29" s="5"/>
      <c r="E29" s="5"/>
      <c r="F29" s="5"/>
      <c r="G29" s="5"/>
      <c r="H29" s="5"/>
      <c r="I29" s="5"/>
    </row>
    <row r="30" spans="2:15" x14ac:dyDescent="0.25">
      <c r="D30" s="5"/>
      <c r="E30" s="5"/>
      <c r="F30" s="5"/>
      <c r="G30" s="5"/>
      <c r="H30" s="5"/>
      <c r="I30" s="5"/>
    </row>
    <row r="31" spans="2:15" x14ac:dyDescent="0.25">
      <c r="D31" s="5"/>
      <c r="E31" s="5"/>
      <c r="F31" s="5"/>
      <c r="G31" s="5"/>
      <c r="H31" s="5"/>
      <c r="I31" s="5"/>
    </row>
    <row r="32" spans="2:15" x14ac:dyDescent="0.25">
      <c r="D32" s="5"/>
      <c r="E32" s="5"/>
      <c r="F32" s="5"/>
      <c r="G32" s="5"/>
      <c r="H32" s="5"/>
      <c r="I32" s="5"/>
    </row>
    <row r="33" spans="4:9" x14ac:dyDescent="0.25">
      <c r="D33" s="5"/>
      <c r="E33" s="5"/>
      <c r="F33" s="5"/>
      <c r="G33" s="5"/>
      <c r="H33" s="5"/>
      <c r="I33" s="5"/>
    </row>
    <row r="34" spans="4:9" x14ac:dyDescent="0.25">
      <c r="D34" s="5"/>
      <c r="E34" s="5"/>
      <c r="F34" s="5"/>
      <c r="G34" s="5"/>
      <c r="H34" s="5"/>
      <c r="I34" s="5"/>
    </row>
    <row r="35" spans="4:9" x14ac:dyDescent="0.25">
      <c r="D35" s="5"/>
      <c r="E35" s="5"/>
      <c r="F35" s="5"/>
      <c r="G35" s="5"/>
      <c r="H35" s="5"/>
      <c r="I35" s="5"/>
    </row>
    <row r="36" spans="4:9" x14ac:dyDescent="0.25">
      <c r="D36" s="5"/>
      <c r="E36" s="5"/>
      <c r="F36" s="5"/>
      <c r="G36" s="5"/>
      <c r="H36" s="5"/>
      <c r="I36" s="5"/>
    </row>
    <row r="37" spans="4:9" x14ac:dyDescent="0.25">
      <c r="D37" s="5"/>
      <c r="E37" s="5"/>
      <c r="F37" s="5"/>
      <c r="G37" s="5"/>
      <c r="H37" s="5"/>
      <c r="I37" s="5"/>
    </row>
    <row r="38" spans="4:9" x14ac:dyDescent="0.25">
      <c r="D38" s="5"/>
      <c r="E38" s="5"/>
      <c r="F38" s="5"/>
      <c r="G38" s="5"/>
      <c r="H38" s="5"/>
      <c r="I38" s="5"/>
    </row>
    <row r="39" spans="4:9" x14ac:dyDescent="0.25">
      <c r="D39" s="5"/>
      <c r="E39" s="5"/>
      <c r="F39" s="5"/>
      <c r="G39" s="5"/>
      <c r="H39" s="5"/>
      <c r="I39" s="5"/>
    </row>
    <row r="40" spans="4:9" x14ac:dyDescent="0.25">
      <c r="D40" s="5"/>
      <c r="E40" s="5"/>
      <c r="F40" s="5"/>
      <c r="G40" s="5"/>
      <c r="H40" s="5"/>
      <c r="I40" s="5"/>
    </row>
    <row r="41" spans="4:9" x14ac:dyDescent="0.25">
      <c r="D41" s="5"/>
      <c r="E41" s="5"/>
      <c r="F41" s="5"/>
      <c r="G41" s="5"/>
      <c r="H41" s="5"/>
      <c r="I41" s="5"/>
    </row>
    <row r="42" spans="4:9" x14ac:dyDescent="0.25">
      <c r="G42" s="61"/>
      <c r="H42" s="61"/>
      <c r="I42" s="61"/>
    </row>
    <row r="43" spans="4:9" x14ac:dyDescent="0.25">
      <c r="G43" s="61"/>
      <c r="H43" s="61"/>
      <c r="I43" s="61"/>
    </row>
    <row r="44" spans="4:9" x14ac:dyDescent="0.25">
      <c r="G44" s="61"/>
      <c r="H44" s="61"/>
      <c r="I44" s="61"/>
    </row>
    <row r="45" spans="4:9" x14ac:dyDescent="0.25">
      <c r="G45" s="61"/>
      <c r="H45" s="61"/>
      <c r="I45" s="61"/>
    </row>
    <row r="46" spans="4:9" x14ac:dyDescent="0.25">
      <c r="G46" s="61"/>
      <c r="H46" s="61"/>
      <c r="I46" s="61"/>
    </row>
    <row r="47" spans="4:9" x14ac:dyDescent="0.25">
      <c r="G47" s="61"/>
      <c r="H47" s="61"/>
      <c r="I47" s="61"/>
    </row>
    <row r="48" spans="4:9" x14ac:dyDescent="0.25">
      <c r="G48" s="61"/>
      <c r="H48" s="61"/>
      <c r="I48" s="61"/>
    </row>
    <row r="49" spans="7:9" x14ac:dyDescent="0.25">
      <c r="G49" s="61"/>
      <c r="H49" s="61"/>
      <c r="I49" s="61"/>
    </row>
    <row r="50" spans="7:9" x14ac:dyDescent="0.25">
      <c r="G50" s="61"/>
      <c r="H50" s="61"/>
      <c r="I50" s="61"/>
    </row>
    <row r="51" spans="7:9" x14ac:dyDescent="0.25">
      <c r="G51" s="61"/>
      <c r="H51" s="61"/>
      <c r="I51" s="61"/>
    </row>
    <row r="52" spans="7:9" x14ac:dyDescent="0.25">
      <c r="G52" s="61"/>
      <c r="H52" s="61"/>
      <c r="I52" s="61"/>
    </row>
    <row r="53" spans="7:9" x14ac:dyDescent="0.25">
      <c r="G53" s="61"/>
      <c r="H53" s="61"/>
      <c r="I53" s="61"/>
    </row>
    <row r="54" spans="7:9" x14ac:dyDescent="0.25">
      <c r="G54" s="61"/>
      <c r="H54" s="61"/>
      <c r="I54" s="61"/>
    </row>
    <row r="55" spans="7:9" x14ac:dyDescent="0.25">
      <c r="G55" s="61"/>
      <c r="H55" s="61"/>
      <c r="I55" s="61"/>
    </row>
    <row r="56" spans="7:9" x14ac:dyDescent="0.25">
      <c r="G56" s="61"/>
      <c r="H56" s="61"/>
      <c r="I56" s="61"/>
    </row>
    <row r="57" spans="7:9" x14ac:dyDescent="0.25">
      <c r="G57" s="61"/>
      <c r="H57" s="61"/>
      <c r="I57" s="61"/>
    </row>
    <row r="58" spans="7:9" x14ac:dyDescent="0.25">
      <c r="G58" s="61"/>
      <c r="H58" s="61"/>
      <c r="I58" s="61"/>
    </row>
    <row r="59" spans="7:9" x14ac:dyDescent="0.25">
      <c r="G59" s="61"/>
      <c r="H59" s="61"/>
      <c r="I59" s="61"/>
    </row>
    <row r="60" spans="7:9" x14ac:dyDescent="0.25">
      <c r="G60" s="61"/>
      <c r="H60" s="61"/>
      <c r="I60" s="61"/>
    </row>
    <row r="61" spans="7:9" x14ac:dyDescent="0.25">
      <c r="G61" s="61"/>
      <c r="H61" s="61"/>
      <c r="I61" s="61"/>
    </row>
    <row r="62" spans="7:9" x14ac:dyDescent="0.25">
      <c r="G62" s="61"/>
      <c r="H62" s="61"/>
      <c r="I62" s="61"/>
    </row>
    <row r="63" spans="7:9" x14ac:dyDescent="0.25">
      <c r="G63" s="61"/>
      <c r="H63" s="61"/>
      <c r="I63" s="61"/>
    </row>
    <row r="64" spans="7:9" x14ac:dyDescent="0.25">
      <c r="G64" s="61"/>
      <c r="H64" s="61"/>
      <c r="I64" s="61"/>
    </row>
    <row r="65" spans="7:9" x14ac:dyDescent="0.25">
      <c r="G65" s="61"/>
      <c r="H65" s="61"/>
      <c r="I65" s="61"/>
    </row>
    <row r="66" spans="7:9" x14ac:dyDescent="0.25">
      <c r="G66" s="61"/>
      <c r="H66" s="61"/>
      <c r="I66" s="61"/>
    </row>
    <row r="67" spans="7:9" x14ac:dyDescent="0.25">
      <c r="G67" s="61"/>
      <c r="H67" s="61"/>
      <c r="I67" s="61"/>
    </row>
    <row r="68" spans="7:9" x14ac:dyDescent="0.25">
      <c r="G68" s="61"/>
      <c r="H68" s="61"/>
      <c r="I68" s="61"/>
    </row>
    <row r="69" spans="7:9" x14ac:dyDescent="0.25">
      <c r="G69" s="61"/>
      <c r="H69" s="61"/>
      <c r="I69" s="61"/>
    </row>
    <row r="70" spans="7:9" x14ac:dyDescent="0.25">
      <c r="G70" s="61"/>
      <c r="H70" s="61"/>
      <c r="I70" s="61"/>
    </row>
    <row r="71" spans="7:9" x14ac:dyDescent="0.25">
      <c r="G71" s="61"/>
      <c r="H71" s="61"/>
      <c r="I71" s="61"/>
    </row>
    <row r="72" spans="7:9" x14ac:dyDescent="0.25">
      <c r="G72" s="61"/>
      <c r="H72" s="61"/>
      <c r="I72" s="61"/>
    </row>
    <row r="73" spans="7:9" x14ac:dyDescent="0.25">
      <c r="G73" s="61"/>
      <c r="H73" s="61"/>
      <c r="I73" s="61"/>
    </row>
    <row r="74" spans="7:9" x14ac:dyDescent="0.25">
      <c r="G74" s="61"/>
      <c r="H74" s="61"/>
      <c r="I74" s="61"/>
    </row>
    <row r="75" spans="7:9" x14ac:dyDescent="0.25">
      <c r="G75" s="61"/>
      <c r="H75" s="61"/>
      <c r="I75" s="61"/>
    </row>
    <row r="76" spans="7:9" x14ac:dyDescent="0.25">
      <c r="G76" s="61"/>
      <c r="H76" s="61"/>
      <c r="I76" s="61"/>
    </row>
    <row r="77" spans="7:9" x14ac:dyDescent="0.25">
      <c r="G77" s="61"/>
      <c r="H77" s="61"/>
      <c r="I77" s="61"/>
    </row>
    <row r="78" spans="7:9" x14ac:dyDescent="0.25">
      <c r="G78" s="61"/>
      <c r="H78" s="61"/>
      <c r="I78" s="61"/>
    </row>
    <row r="79" spans="7:9" x14ac:dyDescent="0.25">
      <c r="G79" s="61"/>
      <c r="H79" s="61"/>
      <c r="I79" s="61"/>
    </row>
    <row r="80" spans="7:9" x14ac:dyDescent="0.25">
      <c r="G80" s="61"/>
      <c r="H80" s="61"/>
      <c r="I80" s="61"/>
    </row>
    <row r="81" spans="7:9" x14ac:dyDescent="0.25">
      <c r="G81" s="61"/>
      <c r="H81" s="61"/>
      <c r="I81" s="61"/>
    </row>
    <row r="82" spans="7:9" x14ac:dyDescent="0.25">
      <c r="G82" s="61"/>
      <c r="H82" s="61"/>
      <c r="I82" s="61"/>
    </row>
    <row r="83" spans="7:9" x14ac:dyDescent="0.25">
      <c r="G83" s="61"/>
      <c r="H83" s="61"/>
      <c r="I83" s="61"/>
    </row>
    <row r="84" spans="7:9" x14ac:dyDescent="0.25">
      <c r="G84" s="61"/>
      <c r="H84" s="61"/>
      <c r="I84" s="61"/>
    </row>
    <row r="85" spans="7:9" x14ac:dyDescent="0.25">
      <c r="G85" s="61"/>
      <c r="H85" s="61"/>
      <c r="I85" s="61"/>
    </row>
    <row r="86" spans="7:9" x14ac:dyDescent="0.25">
      <c r="G86" s="61"/>
      <c r="H86" s="61"/>
      <c r="I86" s="61"/>
    </row>
  </sheetData>
  <sheetProtection password="BAF2" sheet="1" objects="1" scenarios="1"/>
  <mergeCells count="7">
    <mergeCell ref="B9:I9"/>
    <mergeCell ref="B11:I11"/>
    <mergeCell ref="B8:I8"/>
    <mergeCell ref="B10:K10"/>
    <mergeCell ref="D3:G3"/>
    <mergeCell ref="D4:G4"/>
    <mergeCell ref="D5:G5"/>
  </mergeCells>
  <pageMargins left="0.70866141732283472" right="0.70866141732283472" top="0.74803149606299213" bottom="0.74803149606299213" header="0.31496062992125984" footer="0.31496062992125984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12</vt:i4>
      </vt:variant>
    </vt:vector>
  </HeadingPairs>
  <TitlesOfParts>
    <vt:vector size="21" baseType="lpstr">
      <vt:lpstr>3N</vt:lpstr>
      <vt:lpstr>CLIMAS</vt:lpstr>
      <vt:lpstr>UCIN Y RPBI</vt:lpstr>
      <vt:lpstr>AZOTEA</vt:lpstr>
      <vt:lpstr>O. EXTERIOR</vt:lpstr>
      <vt:lpstr>ELEVADORES</vt:lpstr>
      <vt:lpstr>RIEGO</vt:lpstr>
      <vt:lpstr>PASTO</vt:lpstr>
      <vt:lpstr>PINTURA </vt:lpstr>
      <vt:lpstr>AZOTEA!Área_de_impresión</vt:lpstr>
      <vt:lpstr>CLIMAS!Área_de_impresión</vt:lpstr>
      <vt:lpstr>ELEVADORES!Área_de_impresión</vt:lpstr>
      <vt:lpstr>'O. EXTERIOR'!Área_de_impresión</vt:lpstr>
      <vt:lpstr>PASTO!Área_de_impresión</vt:lpstr>
      <vt:lpstr>'PINTURA '!Área_de_impresión</vt:lpstr>
      <vt:lpstr>RIEGO!Área_de_impresión</vt:lpstr>
      <vt:lpstr>'UCIN Y RPBI'!Área_de_impresión</vt:lpstr>
      <vt:lpstr>'3N'!Títulos_a_imprimir</vt:lpstr>
      <vt:lpstr>CLIMAS!Títulos_a_imprimir</vt:lpstr>
      <vt:lpstr>'O. EXTERIOR'!Títulos_a_imprimir</vt:lpstr>
      <vt:lpstr>'UCIN Y RPBI'!Títulos_a_imprimir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Armando Grimaldo</cp:lastModifiedBy>
  <cp:lastPrinted>2019-07-18T23:19:10Z</cp:lastPrinted>
  <dcterms:created xsi:type="dcterms:W3CDTF">2019-05-24T20:30:41Z</dcterms:created>
  <dcterms:modified xsi:type="dcterms:W3CDTF">2019-09-24T17:38:47Z</dcterms:modified>
</cp:coreProperties>
</file>